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1ADE66F-2918-4DC1-A2EC-5520A3D94B9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T7" i="1"/>
  <c r="BF8" i="1"/>
  <c r="BT8" i="1"/>
  <c r="BF9" i="1"/>
  <c r="BT9" i="1"/>
  <c r="BT10" i="1"/>
  <c r="BF11" i="1"/>
  <c r="BT11" i="1"/>
  <c r="BF12" i="1"/>
  <c r="BT12" i="1"/>
  <c r="BF13" i="1"/>
  <c r="BT13" i="1"/>
  <c r="BF14" i="1"/>
  <c r="BT14" i="1"/>
  <c r="BF15" i="1"/>
  <c r="BT15" i="1"/>
  <c r="BF16" i="1"/>
  <c r="BT16" i="1"/>
  <c r="BF17" i="1"/>
  <c r="BT17" i="1"/>
  <c r="BF18" i="1"/>
  <c r="BT18" i="1"/>
  <c r="BF19" i="1"/>
  <c r="BT19" i="1"/>
  <c r="BT20" i="1"/>
  <c r="BF21" i="1"/>
  <c r="BT21" i="1"/>
  <c r="BF22" i="1"/>
  <c r="BT22" i="1"/>
  <c r="BF23" i="1"/>
  <c r="BT23" i="1"/>
  <c r="BF24" i="1"/>
  <c r="BT24" i="1"/>
  <c r="BF25" i="1"/>
  <c r="BT25" i="1"/>
  <c r="BT26" i="1"/>
  <c r="BF27" i="1"/>
  <c r="BT27" i="1"/>
  <c r="BT28" i="1"/>
  <c r="BT29" i="1"/>
</calcChain>
</file>

<file path=xl/sharedStrings.xml><?xml version="1.0" encoding="utf-8"?>
<sst xmlns="http://schemas.openxmlformats.org/spreadsheetml/2006/main" count="1737" uniqueCount="695">
  <si>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</si>
  <si>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</si>
  <si>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</si>
  <si>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</si>
  <si>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</si>
  <si>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</si>
  <si>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</si>
  <si>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</si>
  <si>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</si>
  <si>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</si>
  <si>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</si>
  <si>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</si>
  <si>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</si>
  <si>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</si>
  <si>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</si>
  <si>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</si>
  <si>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</si>
  <si>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</si>
  <si>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</si>
  <si>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</si>
  <si>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</si>
  <si>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</si>
  <si>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</si>
  <si>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</si>
  <si>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</si>
  <si>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</si>
  <si>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</si>
  <si>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</si>
  <si>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</si>
  <si>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</si>
  <si>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</si>
  <si>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</si>
  <si>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</si>
  <si>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</si>
  <si>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</si>
  <si>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</si>
  <si>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</si>
  <si>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</si>
  <si>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</si>
  <si>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</si>
  <si>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</si>
  <si>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</si>
  <si>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</si>
  <si>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</si>
  <si>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</si>
  <si>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</si>
  <si>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</si>
  <si>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</si>
  <si>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</si>
  <si>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</si>
  <si>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</si>
  <si>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</si>
  <si>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</si>
  <si>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</si>
  <si>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</si>
  <si>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</si>
  <si>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</si>
  <si>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</si>
  <si>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</si>
  <si>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</si>
  <si>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</si>
  <si>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</si>
  <si>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</si>
  <si>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</si>
  <si>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</si>
  <si>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</si>
  <si>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</si>
  <si>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</si>
  <si>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</si>
  <si>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</si>
  <si>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</si>
  <si>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</si>
  <si>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</si>
  <si>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Hinton-Smith, T; Padilla-Carmona, MT</t>
  </si>
  <si>
    <t/>
  </si>
  <si>
    <t>Hinton-Smith, Tamsin; Padilla-Carmona, Maria Teresa</t>
  </si>
  <si>
    <t>Roma university students in Spain and Central and Eastern Europe: Exploring participation and identity in contrasting international contexts</t>
  </si>
  <si>
    <t>EUROPEAN JOURNAL OF EDUCATION</t>
  </si>
  <si>
    <t>English</t>
  </si>
  <si>
    <t>Article</t>
  </si>
  <si>
    <t>HIGHER-EDUCATION; EXPERIENCES; REPRODUCTION; ACCESS</t>
  </si>
  <si>
    <t>Roma are Europe's largest, most marginalised minority, with a long history of racism and exclusion informing complex inequalities. Roma higher education participation remains under addressed, and paucity of research hinders understanding. While there is variation between countries, the proportion of Roma accessing higher education compared to the general population is extremely small in all countries. Spain has the largest Roma population outside Central and Eastern Europe, and relatively high levels of Roma participation in higher education. As part of an international project on Internalisation and Mobility, here we discuss insights from eleven qualitative interviews carried out with Roma students and recent graduates in Central and Eastern Europe and Spain. Findings from a thematic analysis of interviews highlight identity and inclusion and how experience intersects with distinct national approaches. We focus in particular on competing pulls of ethnic invisibility versus coming out, and related onus on a responsibility to give back. The participation of Roma in higher education remains an important social justice issue in Europe. Our research shows that proactive efforts by higher education institutions in Europe are needed to challenge persistent assumptions that fail to value the contribution and potential of Roma students within higher education.</t>
  </si>
  <si>
    <t>[Hinton-Smith, Tamsin] Univ Sussex, Sch Educ &amp; Social Work, Brighton, E Sussex, England; [Padilla-Carmona, Maria Teresa] Univ Seville, Fac Ciencias Educ, Seville, Spain</t>
  </si>
  <si>
    <t>University of Sussex; University of Sevilla</t>
  </si>
  <si>
    <t>Hinton-Smith, T (corresponding author), Univ Sussex, Sch Educ &amp; Social Work, Brighton, E Sussex, England.</t>
  </si>
  <si>
    <t>j.t.hinton-smith@sussex.ac.uk</t>
  </si>
  <si>
    <t>Padilla-Carmona, Teresa/S-7389-2016</t>
  </si>
  <si>
    <t>Padilla-Carmona, Teresa/0000-0003-3137-6345; Hinton-Smith, Tamsin/0000-0002-7550-9077</t>
  </si>
  <si>
    <t>EU H2020 Marie Skodowska-Curie Actions RISE [643739]; Marie Curie Actions (MSCA) [643739] Funding Source: Marie Curie Actions (MSCA)</t>
  </si>
  <si>
    <t>EU H2020 Marie Skodowska-Curie Actions RISE(European Union (EU)); Marie Curie Actions (MSCA)(Marie Curie Actions)</t>
  </si>
  <si>
    <t>This work was supported by EU H2020 Marie Skodowska-Curie Actions RISE, 2014 [number 643739].</t>
  </si>
  <si>
    <t>WILEY</t>
  </si>
  <si>
    <t>HOBOKEN</t>
  </si>
  <si>
    <t>111 RIVER ST, HOBOKEN 07030-5774, NJ USA</t>
  </si>
  <si>
    <t>0141-8211</t>
  </si>
  <si>
    <t>1465-3435</t>
  </si>
  <si>
    <t>EUR J EDUC</t>
  </si>
  <si>
    <t>Eur. J. Educ.</t>
  </si>
  <si>
    <t>SEP</t>
  </si>
  <si>
    <t>SI</t>
  </si>
  <si>
    <t>10.1111/ejed.12459</t>
  </si>
  <si>
    <t>JUN 2021</t>
  </si>
  <si>
    <t>Education &amp; Educational Research</t>
  </si>
  <si>
    <t>Social Science Citation Index (SSCI)</t>
  </si>
  <si>
    <t>TX9JR</t>
  </si>
  <si>
    <t>Green Accepted</t>
  </si>
  <si>
    <t>2023-10-09</t>
  </si>
  <si>
    <t>WOS:000658738400001</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</si>
  <si>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</si>
  <si>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</si>
  <si>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</si>
  <si>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</si>
  <si>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</si>
  <si>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</si>
  <si>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</si>
  <si>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</si>
  <si>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</si>
  <si>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</si>
  <si>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</si>
  <si>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</si>
  <si>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</si>
  <si>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</si>
  <si>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</si>
  <si>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</si>
  <si>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</si>
  <si>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</si>
  <si>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</si>
  <si>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</si>
  <si>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Political Science</t>
  </si>
  <si>
    <t>Emerging Sources Citation Index (ESCI)</t>
  </si>
  <si>
    <t>Government &amp; Law</t>
  </si>
  <si>
    <t>IF8OW</t>
  </si>
  <si>
    <t>WOS:000473353800002</t>
  </si>
  <si>
    <t>Galateanu-Fârnoaga, G</t>
  </si>
  <si>
    <t>Galateanu-Farnoaga, Georgiana</t>
  </si>
  <si>
    <t>Two Decades of Romanian Teaching at the University of Los Angeles, California</t>
  </si>
  <si>
    <t>PHILOLOGICA JASSYENSIA</t>
  </si>
  <si>
    <t>Romanian lectureship at the University of California; Los Angeles; courses in Romanian language; Central and East European Languages and Cultures; students enrolled in Romanian courses; teaching Romanian as a foreign language</t>
  </si>
  <si>
    <t>Courses in Romanian language, culture, and literature were first taught at UCLA from 1974 to 1986 by visiting Fulbright professors from the universities of Bucharest, Cluj-Napoca, and Iasi. In the 1990s the Romanian program was re-established as a part-time lectureship, the following three courses being taught during the regular academic year: Elementary Romanian, An Introduction to Romanian Civilization, and A Survey of Romanian Literature. Since 2003, a two-year cycle of Advanced Romanian Language Instruction Tutorials has also been offered, with funding from a U.S. Department of Education Title VI grant. During the summer there are two sections of an intensive Elementary Romanian course. UCLA is the only university on the West Coast where Romanian courses have been taught on a regular basis since 1990. As a result, these classes are attended by UCLA undergraduate and graduate students, Los Angeles professionals and high school students, as well as students from other University of California campuses and universities from other American states. Enrollment in the Romanian courses has increased steadily over the past two decades due both to the students' growing interest in Romania and the quality of instruction. Overall, about 450 students took Romanian courses during the regular academic year from 1990 to 2010, and 210 students learned Romanian in the 2005-2010 Summer Intensive language courses. In 2006 the Department of Slavic Languages and Literatures, where the Romanian courses are taught, established a new B.A. degree in Central and East European Languages and Cultures, and a new secondary specialization in Central and East European Studies. Within both the major and the minor, undergraduates must focus their studies on a particular country in the area, and some of the students have chosen a Romanian concentration. Throughout the 1990's and the first half of the 2000's textbooks of Romanian as a foreign language published in Romania were used, while a new textbook was being slowly developed and tested. The language teaching methodology has fostered student participation and learning through exposure to authentic language content, personalized language use, cultural information, and carefully controlled language structures.</t>
  </si>
  <si>
    <t>[Galateanu-Farnoaga, Georgiana] Univ Calif Los Angeles, Los Angeles, CA 90024 USA</t>
  </si>
  <si>
    <t>University of California System; University of California Los Angeles</t>
  </si>
  <si>
    <t>Galateanu-Fârnoaga, G (corresponding author), Univ Calif Los Angeles, Los Angeles, CA 90024 USA.</t>
  </si>
  <si>
    <t>EDITURA TRACUS ARTE</t>
  </si>
  <si>
    <t>BUCHAREST</t>
  </si>
  <si>
    <t>STR PICTOR SAVA HENTIA NR 2, SECTOR 1, BUCHAREST, 011162, ROMANIA</t>
  </si>
  <si>
    <t>1841-5377</t>
  </si>
  <si>
    <t>2247-8353</t>
  </si>
  <si>
    <t>PHILOL JASSYENSIA</t>
  </si>
  <si>
    <t>Philol. Jassyensia</t>
  </si>
  <si>
    <t>Language &amp; Linguistics</t>
  </si>
  <si>
    <t>Linguistics</t>
  </si>
  <si>
    <t>V7Q4R</t>
  </si>
  <si>
    <t>WOS:000421197600039</t>
  </si>
  <si>
    <t>Robert, P; Saar, E</t>
  </si>
  <si>
    <t>Robert, Peter; Saar, Ellu</t>
  </si>
  <si>
    <t>Learning and Working: The Impact of the 'Double Status Position' on the Labour Market Entry Process of Graduates in CEE Countries</t>
  </si>
  <si>
    <t>EUROPEAN SOCIOLOGICAL REVIEW</t>
  </si>
  <si>
    <t>HIGHER-EDUCATION; FULL-TIME; STUDENTS; PARTICIPATION; TRANSITION; SCHOOL</t>
  </si>
  <si>
    <t>The school to work transition in Central and Eastern Europe is a highlighted research topic because of the market transformation. The article investigates graduates from tertiary education from the perspective of their human capital investments, labelled as 'double status position' when students study and work at the same time and acquire work experience during their studies. The article distinguishes two forms of this activity: study-related and non-study-related work. Data used in the article come from recently available data sets, which surveyed respondents who had graduated from tertiary education five years prior to the projects. A broad range of Central and Eastern European countries are analysed in this study. The data contain retrospective information on studies, work activities undertaken while studying, as well as on parental education. Two research questions are studied in the article. First, the salience of the double status position is compared. Second, the influence of work activity during study on entry into the labour force is investigated using two dependent variables: the length of time graduates needed to find a job and the quality of the first job in terms of a good match between education and work. Multivariate regression models are applied to study the research questions. Results reveal that the occurrence of double status positions for graduates is in line with institutional transformation, and with the deregulation of the tertiary education system and the labour market. The impact of the acquired work experience also varies by country and depends on institutional and individual features.</t>
  </si>
  <si>
    <t>[Robert, Peter] Szechenyi Univ, Fac Econ, H-1114 Budapest, Hungary; [Robert, Peter] Inst Polit Sci, H-1114 Budapest, Hungary; [Saar, Ellu] Tallinn Univ, Inst Int &amp; Social Studies, EE-10120 Tallinn, Estonia</t>
  </si>
  <si>
    <t>Eotvos Lorand Research Network; Hungarian Academy of Sciences; Hungarian Centre for Social Sciences; Tallinn University</t>
  </si>
  <si>
    <t>Robert, P (corresponding author), Szechenyi Univ, Fac Econ, Orszaghaz Utca 30, H-1114 Budapest, Hungary.</t>
  </si>
  <si>
    <t>probert@mtapti.hu</t>
  </si>
  <si>
    <t>Robert, Peter/AFG-7275-2022</t>
  </si>
  <si>
    <t>OXFORD UNIV PRESS</t>
  </si>
  <si>
    <t>OXFORD</t>
  </si>
  <si>
    <t>GREAT CLARENDON ST, OXFORD OX2 6DP, ENGLAND</t>
  </si>
  <si>
    <t>0266-7215</t>
  </si>
  <si>
    <t>1468-2672</t>
  </si>
  <si>
    <t>EUR SOCIOL REV</t>
  </si>
  <si>
    <t>Eur. Sociol. Rev.</t>
  </si>
  <si>
    <t>DEC</t>
  </si>
  <si>
    <t>10.1093/esr/jcr091</t>
  </si>
  <si>
    <t>Sociology</t>
  </si>
  <si>
    <t>049EN</t>
  </si>
  <si>
    <t>WOS:000311965100005</t>
  </si>
  <si>
    <t>Walsh, T; Griffiths, WH; McColgan, M; Ross, J</t>
  </si>
  <si>
    <t>Walsh, T.; Griffiths, W.; McColgan, M.; Ross, J.</t>
  </si>
  <si>
    <t>Trans-national Curriculum Development: Reflecting on Experiences in Romania</t>
  </si>
  <si>
    <t>SOCIAL WORK EDUCATION</t>
  </si>
  <si>
    <t>Curriculum Development; Eastern Europe; EU Projects; Trans-national Collaboration</t>
  </si>
  <si>
    <t>This article analyses the process of curriculum development as it evolved in the case of one Tempus Phare project. It pays particular attention to interactive processes between, and amongst, Western partners, and Romanian colleagues and students. Participation led to an intense learning process for us as Western educators and direct experience of the dilemmas of cross-cultural and trans-national education development projects. The context of this specific project is first described and the different phases of the development of the project outlined. Through a retrospective reflection on the experience, significant themes relating to the process of curriculum development in trans-national work are identified. These are: the cross-cultural interface; the importance of process and continuity; testing the relevance of the curriculum; developing practice teaching expertise, and the evolving role of Western partners. The case is made that the structural constraints of such EU-funded projects can work against true collaboration and support for Eastern European innovators in social work education. Given the structural restrictions, Western educators need to work hard to ensure that an anti-oppressive stance permeates their involvement.</t>
  </si>
  <si>
    <t>[Walsh, T.] Trinity Coll Dublin, Dept Social Studies, Lect Social Work, Dublin 2, Ireland</t>
  </si>
  <si>
    <t>Trinity College Dublin</t>
  </si>
  <si>
    <t>Walsh, T (corresponding author), Trinity Coll Dublin, Dept Social Studies, Lect Social Work, Dublin 2, Ireland.</t>
  </si>
  <si>
    <t>pawalsh@tcd.ie</t>
  </si>
  <si>
    <t>ROUTLEDGE JOURNALS, TAYLOR &amp; FRANCIS LTD</t>
  </si>
  <si>
    <t>ABINGDON</t>
  </si>
  <si>
    <t>2-4 PARK SQUARE, MILTON PARK, ABINGDON OX14 4RN, OXON, ENGLAND</t>
  </si>
  <si>
    <t>0261-5479</t>
  </si>
  <si>
    <t>1470-1227</t>
  </si>
  <si>
    <t>SOC WORK EDUC</t>
  </si>
  <si>
    <t>Soc. Work Educ.</t>
  </si>
  <si>
    <t>10.1080/0261547052000324973</t>
  </si>
  <si>
    <t>V55MW</t>
  </si>
  <si>
    <t>WOS:000210497700003</t>
  </si>
  <si>
    <t>Zavirsek, D; Videmsek, P</t>
  </si>
  <si>
    <t>Zavirsek, Darja; Videmsek, Petra</t>
  </si>
  <si>
    <t>SERVICE USERS INVOLVEMENT IN RESEARCH AND TEACHING: IS THERE A PLACE FOR IT IN EASTERN EUROPEAN SOCIAL WORK</t>
  </si>
  <si>
    <t>LJETOPIS SOCIJALNOG RADA</t>
  </si>
  <si>
    <t>service users involvement; user research; service users as teachers; narrative turn; social movements; participation</t>
  </si>
  <si>
    <t>The article presents three major prerequisites for users' participation in research and teaching: a) the narrative turn in social sciences and particularly in social work, b) the impact of disability movements and other social movements in local contexts for the development of users' participation, c) the need for the development of an anti-paternalistic, strengths and resilience-oriented perspective of the professionals towards service users. In Eastern European countries which rather lack all of these three elements, users' participation and involvement in research and teaching still require a lot of cultural and professional changes. The article presents two case studies of users' involvement in research and teaching in Slovenia. In 2007 a group of mental health services users were trained to become researchers in group homes for people with mental health problems in Ljubljana. They have proven, like most of the western studies on this matter, the need for participatory research in social work in order to gain a deeper understanding of the everyday experiences of service users. Since 1999 more service users, especially those experiencing mental health problems and with different impairments, were invited to give lectures and seminars to the social work students at the University of Ljubljana. The article analyses their experiences including the one of the glass ceiling the dominant culture of the power-knowledge discourse.</t>
  </si>
  <si>
    <t>[Zavirsek, Darja; Videmsek, Petra] Univ Ljubljana, Fac Social Work, Ljubljana 61000, Slovenia</t>
  </si>
  <si>
    <t>University of Ljubljana</t>
  </si>
  <si>
    <t>Zavirsek, D (corresponding author), Univ Ljubljana, Fac Social Work, Ljubljana 61000, Slovenia.</t>
  </si>
  <si>
    <t>darja.zavisek@fsd.uni-lj.si; petra.videmsek@fsd.uni-lj.si</t>
  </si>
  <si>
    <t>UNIV ZAGREB FAC LAW DEPT SOCIAL WORK</t>
  </si>
  <si>
    <t>ZAGREB</t>
  </si>
  <si>
    <t>NAZOROVA 51, ZAGREB, 10000, CROATIA</t>
  </si>
  <si>
    <t>1846-5412</t>
  </si>
  <si>
    <t>LJETOP SOC RADA</t>
  </si>
  <si>
    <t>Ljetop. Soc. Rada</t>
  </si>
  <si>
    <t>Social Work</t>
  </si>
  <si>
    <t>547GE</t>
  </si>
  <si>
    <t>WOS:000273873800002</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</si>
  <si>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</si>
  <si>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</si>
  <si>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</si>
  <si>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</si>
  <si>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</si>
  <si>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</si>
  <si>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</si>
  <si>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</si>
  <si>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</si>
  <si>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</si>
  <si>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</si>
  <si>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</si>
  <si>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</si>
  <si>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</si>
  <si>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</si>
  <si>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</si>
  <si>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</si>
  <si>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</si>
  <si>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</si>
  <si>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</si>
  <si>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</si>
  <si>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</si>
  <si>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</si>
  <si>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10.1057/s41309-021-00136-x</t>
  </si>
  <si>
    <t>OCT 2021</t>
  </si>
  <si>
    <t>XA4VI</t>
  </si>
  <si>
    <t>Green Published, hybrid</t>
  </si>
  <si>
    <t>WOS:000710067200003</t>
  </si>
  <si>
    <t>Lehman, IM; Sulkowski, L</t>
  </si>
  <si>
    <t>Lehman, Iga Maria; Sulkowski, Lukasz</t>
  </si>
  <si>
    <t>Reader Perceptions of Authorial Voice in Top-Tier Management Journals: The Case of Doctoral Students of Management From Eastern Europe</t>
  </si>
  <si>
    <t>JOURNAL OF MANAGEMENT EDUCATION</t>
  </si>
  <si>
    <t>doctoral publishing; voice perception; relevance versus rigor; reader inclusion; graduate writing programs</t>
  </si>
  <si>
    <t>ENGLISH; PUBLICATION; CONFIDENCE; ARTICLES; CRISIS</t>
  </si>
  <si>
    <t>The pressure to publish in scholarly journals has been increasingly pervading doctoral education worldwide and has become a high-stakes activity for any novice writer who wishes to pursue an academic career. In this manuscript, we explore how doctoral students of management from Eastern Europe identify and evaluate authorial voice and compare their perceptions with those of established academics. Perceptions of authorial voice, as manifested in conclusions to six articles published in top-tier management journals, were collected from 24 students and six academics, and analyzed from their responses to a questionnaire. The study highlighted differences in what these groups considered as the rhetorical nature of a convincing authorial voice. The examination of students' perceptions was expanded through interviews which revealed that for this group, a reader-considerate voice is essential for a text to be convincing. To enable novice academics' visibility and participation in their discipline's global discourse community, we provide a compelling case for de-emphasizing the methodological and theoretical soundness (rigor) in reporting scholarly work and prioritizing the effective communication of meaningful and practical research (relevance). It is also argued that the provision of strategic writing instruction at graduate level will help achieve this goal.</t>
  </si>
  <si>
    <t>[Lehman, Iga Maria] Univ Social Sci, Warsaw, Poland; [Sulkowski, Lukasz] Jagiellonian Univ, Krakow, Poland; [Lehman, Iga Maria] Univ Social Sci, Dept Intercultural Management, Ul Lucka 11, PL-00842 Warsaw, Poland</t>
  </si>
  <si>
    <t>University of Social Sciences; Jagiellonian University; University of Social Sciences</t>
  </si>
  <si>
    <t>Lehman, IM (corresponding author), Univ Social Sci, Dept Intercultural Management, Ul Lucka 11, PL-00842 Warsaw, Poland.</t>
  </si>
  <si>
    <t>ilehman@san.edu.pl</t>
  </si>
  <si>
    <t>Lehman, Iga/0000-0002-2092-8119</t>
  </si>
  <si>
    <t>SAGE PUBLICATIONS INC</t>
  </si>
  <si>
    <t>THOUSAND OAKS</t>
  </si>
  <si>
    <t>2455 TELLER RD, THOUSAND OAKS, CA 91320 USA</t>
  </si>
  <si>
    <t>1052-5629</t>
  </si>
  <si>
    <t>1552-6658</t>
  </si>
  <si>
    <t>J MANAG EDUC</t>
  </si>
  <si>
    <t>J. Manag. Educ.</t>
  </si>
  <si>
    <t>AUG</t>
  </si>
  <si>
    <t>10.1177/10525629231170619</t>
  </si>
  <si>
    <t>MAY 2023</t>
  </si>
  <si>
    <t>L5WI9</t>
  </si>
  <si>
    <t>WOS:000986383200001</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</si>
  <si>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</si>
  <si>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</si>
  <si>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</si>
  <si>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</si>
  <si>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Russian</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</si>
  <si>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</si>
  <si>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</si>
  <si>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</si>
  <si>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</si>
  <si>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</si>
  <si>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</si>
  <si>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</si>
  <si>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</si>
  <si>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</si>
  <si>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</si>
  <si>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</si>
  <si>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</si>
  <si>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</si>
  <si>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</si>
  <si>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LK6KA</t>
  </si>
  <si>
    <t>WOS:000530972000016</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</si>
  <si>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</si>
  <si>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</si>
  <si>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</si>
  <si>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</si>
  <si>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</si>
  <si>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</si>
  <si>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</si>
  <si>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</si>
  <si>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</si>
  <si>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</si>
  <si>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</si>
  <si>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</si>
  <si>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</si>
  <si>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</si>
  <si>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Liwinski, J</t>
  </si>
  <si>
    <t>Liwinski, Jacek</t>
  </si>
  <si>
    <t>Does studying abroad enhance employability?</t>
  </si>
  <si>
    <t>ECONOMICS OF TRANSITION</t>
  </si>
  <si>
    <t>Article; Proceedings Paper</t>
  </si>
  <si>
    <t>9th International Conference on Applied Economics Contemporary Issues in Economy</t>
  </si>
  <si>
    <t>JUN 22-23, 2017</t>
  </si>
  <si>
    <t>Torun, POLAND</t>
  </si>
  <si>
    <t>employment; graduates; human capital; propensity score matching; Studying abroad</t>
  </si>
  <si>
    <t>EDUCATION</t>
  </si>
  <si>
    <t>Over 200,000 European students study abroad under the Erasmus programme. It appears that studying abroad may impart skills which are helpful for professional careers after graduation. Approximately, 54% of European students report that participation in the Erasmus exchange programme helped them to obtain a first job; however, interestingly, those from Central and Eastern European countries report it much more often-in 73% of cases. The aim of this paper is to find out whether studying abroad enhances the employability of higher education graduates in Poland. Using the propensity score matching method and data from a nationwide tracer survey of Polish graduates, we find that Polish students who completed at least one semester of their studies abroad do not benefit in terms of a higher employment rate after graduation.</t>
  </si>
  <si>
    <t>[Liwinski, Jacek] Univ Warsaw, Fac Econ Sci, Warsaw, Poland; [Liwinski, Jacek] GLO, Warsaw, Poland</t>
  </si>
  <si>
    <t>University of Warsaw</t>
  </si>
  <si>
    <t>Liwinski, J (corresponding author), Univ Warsaw, Fac Econ Sci, Warsaw, Poland.;Liwinski, J (corresponding author), GLO, Warsaw, Poland.</t>
  </si>
  <si>
    <t>jliwinski@wne.uw.edu.pl</t>
  </si>
  <si>
    <t>Liwiński, Jacek/H-3350-2018</t>
  </si>
  <si>
    <t>Liwiński, Jacek/0000-0002-3572-2973</t>
  </si>
  <si>
    <t>0967-0750</t>
  </si>
  <si>
    <t>1468-0351</t>
  </si>
  <si>
    <t>ECON TRANSIT</t>
  </si>
  <si>
    <t>Econ. Transit.</t>
  </si>
  <si>
    <t>APR</t>
  </si>
  <si>
    <t>10.1111/ecot.12203</t>
  </si>
  <si>
    <t>Economics</t>
  </si>
  <si>
    <t>Social Science Citation Index (SSCI); Conference Proceedings Citation Index - Social Science &amp; Humanities (CPCI-SSH)</t>
  </si>
  <si>
    <t>Business &amp; Economics</t>
  </si>
  <si>
    <t>KG5VT</t>
  </si>
  <si>
    <t>WOS:000510020500004</t>
  </si>
  <si>
    <t>Coupé, T; Olefir, A; Alonso, JD</t>
  </si>
  <si>
    <t>Coupe, Tom; Olefir, Anna; Alonso, Juan Diego</t>
  </si>
  <si>
    <t>Class size, school size and the size of the school network</t>
  </si>
  <si>
    <t>EDUCATION ECONOMICS</t>
  </si>
  <si>
    <t>school size; class size; economics of education; Ukraine; transition countries</t>
  </si>
  <si>
    <t>DEVELOPING-COUNTRIES; QUALITY</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</si>
  <si>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t>
  </si>
  <si>
    <t>[Coupe, Tom] Kyiv Sch Econ, Kiev, Ukraine; [Olefir, Anna] World Bank, Kishinev, Moldova; [Alonso, Juan Diego] World Bank, Tegucigalpa, Honduras</t>
  </si>
  <si>
    <t>Kyiv School of Economics</t>
  </si>
  <si>
    <t>Coupé, T (corresponding author), Kyiv Sch Econ, Kiev, Ukraine.</t>
  </si>
  <si>
    <t>tcoupe@kse.org.ua</t>
  </si>
  <si>
    <t>0964-5292</t>
  </si>
  <si>
    <t>1469-5782</t>
  </si>
  <si>
    <t>EDUC ECON</t>
  </si>
  <si>
    <t>Educ. Econ.</t>
  </si>
  <si>
    <t>10.1080/09645292.2015.1015405</t>
  </si>
  <si>
    <t>DO0EL</t>
  </si>
  <si>
    <t>WOS:000377452100006</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</si>
  <si>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</si>
  <si>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</si>
  <si>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</si>
  <si>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</si>
  <si>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</si>
  <si>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</si>
  <si>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</si>
  <si>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</si>
  <si>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</si>
  <si>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</si>
  <si>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1555-5623</t>
  </si>
  <si>
    <t>1747-1346</t>
  </si>
  <si>
    <t>POLITICS POLICY</t>
  </si>
  <si>
    <t>Politics Policy</t>
  </si>
  <si>
    <t>10.1111/polp.12274</t>
  </si>
  <si>
    <t>HF2RS</t>
  </si>
  <si>
    <t>WOS:000454084700008</t>
  </si>
  <si>
    <t>Fox, JE</t>
  </si>
  <si>
    <t>Consuming the nation: Holidays, sports, and the production of collective belonging</t>
  </si>
  <si>
    <t>ETHNIC AND RACIAL STUDIES</t>
  </si>
  <si>
    <t>nationalism; holidays; sports; collective belonging; symbols; ethnography</t>
  </si>
  <si>
    <t>FOOTBALL</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</si>
  <si>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t>
  </si>
  <si>
    <t>Univ Bristol, Dept Sociol, Bristol BS8 1UQ, Avon, England</t>
  </si>
  <si>
    <t>University of Bristol</t>
  </si>
  <si>
    <t>Fox, JE (corresponding author), Univ Bristol, Dept Sociol, 12 Woodland Rd, Bristol BS8 1UQ, Avon, England.</t>
  </si>
  <si>
    <t>jon.fox@bristol.ac.uk</t>
  </si>
  <si>
    <t>0141-9870</t>
  </si>
  <si>
    <t>1466-4356</t>
  </si>
  <si>
    <t>ETHNIC RACIAL STUD</t>
  </si>
  <si>
    <t>Ethn. Racial Stud.</t>
  </si>
  <si>
    <t>MAR</t>
  </si>
  <si>
    <t>10.1080/01419870500465207</t>
  </si>
  <si>
    <t>Ethnic Studies; Sociology</t>
  </si>
  <si>
    <t>027DJ</t>
  </si>
  <si>
    <t>WOS:000236393600001</t>
  </si>
  <si>
    <t>Klimovich, LV</t>
  </si>
  <si>
    <t>Klimovich, Liudmila V.</t>
  </si>
  <si>
    <t>Fond of Grigory Leonidovich Lozinsky in the Research Center for East European Studies at the University of Bremen</t>
  </si>
  <si>
    <t>HERALD OF AN ARCHIVIST</t>
  </si>
  <si>
    <t>Foreign Russia; foreign archival Rossica; history of Russia; emigration; G. L. Lozinsky; archive; sources of personal provenance</t>
  </si>
  <si>
    <t>The article is devoted to the description of the fond of Grigory Leonidovich Lozinsky (1889-1942) in the Research Center for Eastern European Studies at the University of Bremen. The author has familiarized herself with the fond and described the documents it stores. The analysis of the historiography indicates that the figure of Grigori Lozinsky and his social and professional activities have been studied insufficiently; there are no works devoted to the description of his archival fond. The author draws attention to the acquisition history of the archive, points out that the materials handed over by Marina Lozinsky-Gross, Grigory Lozinsky's daughter, in 1994-2008 are unique, as all remaining documents in her personal possession were destroyed during the fire in her home in 2012. The article gives a brief history overview of the archive, which contains a large number of personal provenance sources on the history of the Russian emigration in the 20th century. Documents of personal provenance (correspondence, speeches, memoirs of Elizabeth Miller, G. L. Lozinsky's sister) enable to reconstruct Lozinsky's biography, to identify some features and clarify the main characteristics of the documents. The fond consists of five boxes. The first two comprise of documents connected with G. L. Lozinsky's teaching activity, his participation in the activities of the Pushkin Committee, the Society of Friends of the Russian Book, and the Scientific and Philosophical Society. Three contain his correspondence with colleagues and friends who lived both in emigration and in Soviet Russia. The documents of the fond provide information on other figures of emigration, events and problems that troubled the ?migr? community. Materials of the Russian high school in Paris include programs, lists of students, topics of essays, invitations to concerts and students' self-made newspapers. The documents on the activity of G. Lozinsky in the Pushkin Committee showcase discussions on the preparation of the anniversary edition of A.S. Pushkin's works and difficulties G. Lozinsky had to face as a member of the editorial board. The article underscores the importance of introducing new data into scientific use. The sources can be used not only to study an individual destiny in emigration, but also the history of everyday life, problems of adaptation in emigration, and history of the Russo-French relations. The overwhelming majority of Grigory Lozinsky's documents has not yet been published, nor introduced into scientific use. At present, there are no plans to digitize the documents.</t>
  </si>
  <si>
    <t>[Klimovich, Liudmila V.] IN Ulyanov Ulyanovsk State Pedag Univ, Ulyanovsk, Russia</t>
  </si>
  <si>
    <t>Klimovich, LV (corresponding author), IN Ulyanov Ulyanovsk State Pedag Univ, Ulyanovsk, Russia.</t>
  </si>
  <si>
    <t>Lusek84@yandex.ru</t>
  </si>
  <si>
    <t>Klimovich, Luydmila/B-9188-2015</t>
  </si>
  <si>
    <t>Klimovich, Luydmila/0000-0003-3541-7159</t>
  </si>
  <si>
    <t>RUSSIAN SOC HISTORIANS &amp; ARCHIVISTS</t>
  </si>
  <si>
    <t>MOSCOW</t>
  </si>
  <si>
    <t>RUSSIAN SOC HISTORIANS &amp; ARCHIVISTS, MOSCOW, 00000, RUSSIA</t>
  </si>
  <si>
    <t>2073-0101</t>
  </si>
  <si>
    <t>HER ARCH</t>
  </si>
  <si>
    <t>Her. Arch.</t>
  </si>
  <si>
    <t>10.28995/2073-0101-2020-1-208-222</t>
  </si>
  <si>
    <t>History</t>
  </si>
  <si>
    <t>KX3MA</t>
  </si>
  <si>
    <t>gold</t>
  </si>
  <si>
    <t>WOS:000521784200016</t>
  </si>
  <si>
    <t>Gutfleisch, T; Kogan, I</t>
  </si>
  <si>
    <t>Gutfleisch, Tamara; Kogan, Irena</t>
  </si>
  <si>
    <t>Parental occupation and students? STEM achievements by gender and ethnic origin: Evidence from Germany</t>
  </si>
  <si>
    <t>RESEARCH IN SOCIAL STRATIFICATION AND MOBILITY</t>
  </si>
  <si>
    <t>STEM achievement; Parental occupation; Gender; Generation status; Ethnic origin; Germany</t>
  </si>
  <si>
    <t>INTERGENERATIONAL TRANSMISSION; EDUCATIONAL-ATTAINMENT; SCIENCE; MATHEMATICS; IMMIGRANTS; ADOLESCENTS; EQUALITY; NATIVES; CHOICE; FAMILY</t>
  </si>
  <si>
    <t>Research has documented a positive association between parents' background in science, technology, engi-neering, and mathematics (STEM) and children's achievement and participation in STEM. Yet it is unclear whether girls and boys with and without migration background benefit equally from having STEM-affiliated parents, and whether this relationship varies depending on the educational stage. Using nationally representa-tive data from standardized assessment tests, we explore gender and ethnic differences in the association of parental STEM occupation and students' achievement in STEM at two educational stages (fourth and ninth grade) in Germany. Results show that parents' STEM occupation is associated only with girls' math competencies in fourth grade and boys' math and science competencies in ninth grade. After controlling for parental socio-economic status, no significant variation in this relationship can be reported by migrant generation status and ethnic origin. Eastern European students (irrespective of parents' background) perform better in STEM fields than other immigrant groups at both educational stages.</t>
  </si>
  <si>
    <t>[Gutfleisch, Tamara; Kogan, Irena] Univ Mannheim, Mannheim Ctr European Social Res MZES, D-68131 Mannheim, Germany; [Kogan, Irena] Univ Mannheim, Sch Social Sci, D-68131 Mannheim, Germany</t>
  </si>
  <si>
    <t>University of Mannheim; University of Mannheim</t>
  </si>
  <si>
    <t>Gutfleisch, T (corresponding author), Univ Mannheim, Mannheim Ctr European Social Res MZES, D-68131 Mannheim, Germany.</t>
  </si>
  <si>
    <t>tamara.gutfleisch@uni-mannheim.de</t>
  </si>
  <si>
    <t>Gutfleisch, Tamara/L-2777-2018</t>
  </si>
  <si>
    <t>Gutfleisch, Tamara/0000-0002-8648-2105</t>
  </si>
  <si>
    <t>Fritz Thyssen Foundation, Germany [10.20.2.001SO]</t>
  </si>
  <si>
    <t>Fritz Thyssen Foundation, Germany</t>
  </si>
  <si>
    <t>The study was supported by a research grant awarded by the Fritz Thyssen Foundation, Germany to Irena Kogan for the project Upwardly Mobile Through STEM? STEM Competences, Participation and Returns Among Ethnic Minority Women and Men in Germany (STEMobile) [Award number: 10.20.2.001SO].</t>
  </si>
  <si>
    <t>ELSEVIER SCI LTD</t>
  </si>
  <si>
    <t>THE BOULEVARD, LANGFORD LANE, KIDLINGTON, OXFORD OX5 1GB, OXON, ENGLAND</t>
  </si>
  <si>
    <t>0276-5624</t>
  </si>
  <si>
    <t>1878-5654</t>
  </si>
  <si>
    <t>RES SOC STRAT MOBIL</t>
  </si>
  <si>
    <t>Res. Soc. Stratif. Mobil.</t>
  </si>
  <si>
    <t>10.1016/j.rssm.2022.100735</t>
  </si>
  <si>
    <t>OCT 2022</t>
  </si>
  <si>
    <t>5W1LH</t>
  </si>
  <si>
    <t>WOS:000877682500004</t>
  </si>
  <si>
    <t>Siklodi, N</t>
  </si>
  <si>
    <t>Siklodi, N.</t>
  </si>
  <si>
    <t>Active citizenship through mobility? Students' perceptions of identity, rights and participation in the EU</t>
  </si>
  <si>
    <t>CITIZENSHIP STUDIES</t>
  </si>
  <si>
    <t>passive; active citizens; EU citizenship; mobility; cultural capital; identity; differentiation/exclusion</t>
  </si>
  <si>
    <t>COSMOPOLITANISM; EDUCATION</t>
  </si>
  <si>
    <t>Globalisation has begun to transform the processes through which citizens are differentiated and non-citizens are excluded. This article provides an in-depth qualitative interrogation of these processes of differentiation and exclusion, and argues that the transformation in these processes compels us to reconsider the conceptual dichotomy of passive/active citizens along the stayers/mobiles distinction. This transformation is most apparent in Europe, with the introduction of European Union (EU) citizenship. The article builds on Bourdieu's cultural capital in the cosmopolitan context, existing qualitative studies on citizens' sense of EU identity and citizenship, and illustrative focus group evidence of visiting EU and home students' perceptions of EU citizenship across three dimensions - identity, rights and participation. The evidence indicates that we can distinguish between four categories of citizens in the EU: passive EU citizens, including two groups of stayers; the potential EU (i) and member state-oriented (ii) citizens, and active EU citizens, including EU-15 (iii) and Central and Eastern European (iv) mobile citizens. These categories reveal that important distinctions are emerging between the perceptions and behaviour of stayers and mobiles as passive/active citizens.</t>
  </si>
  <si>
    <t>[Siklodi, N.] Univ Portsmouth, Sch Social Hist &amp; Literary Studies, Portsmouth, Hants, England; [Siklodi, N.] Univ London, Dept Polit &amp; Int Relat, Egham, Surrey, England</t>
  </si>
  <si>
    <t>University of Portsmouth; University of London; Royal Holloway University London</t>
  </si>
  <si>
    <t>Siklodi, N (corresponding author), Univ Portsmouth, Sch Social Hist &amp; Literary Studies, Portsmouth, Hants, England.</t>
  </si>
  <si>
    <t>nora.siklodi@port.ac.uk</t>
  </si>
  <si>
    <t>Siklodi, Nora/0000-0002-0061-5449</t>
  </si>
  <si>
    <t>1362-1025</t>
  </si>
  <si>
    <t>1469-3593</t>
  </si>
  <si>
    <t>CITIZENSHIP STUD</t>
  </si>
  <si>
    <t>Citizensh. Stud.</t>
  </si>
  <si>
    <t>AUG 18</t>
  </si>
  <si>
    <t>6-7</t>
  </si>
  <si>
    <t>10.1080/13621025.2015.1053792</t>
  </si>
  <si>
    <t>CZ3NW</t>
  </si>
  <si>
    <t>Green Submitted</t>
  </si>
  <si>
    <t>WOS:000367012100015</t>
  </si>
  <si>
    <t>Melesk, K</t>
  </si>
  <si>
    <t>Melesk, Kirsti</t>
  </si>
  <si>
    <t>Combining learning with family responsibilities: European women in comparative perspective</t>
  </si>
  <si>
    <t>INTERNATIONAL JOURNAL OF SOCIOLOGY AND SOCIAL POLICY</t>
  </si>
  <si>
    <t>Adult education; Family; Women; Europe</t>
  </si>
  <si>
    <t>UNIVERSITY-STUDENTS; CHILD-CARE; HIGHER-EDUCATION; PARENTAL LEAVE; WORKING-CLASS; PARTICIPATION; POLICIES; EXPERIENCES; REGIMES; LABOR</t>
  </si>
  <si>
    <t>Purpose While women in most European societies still carry the largest burden in caring for the family, there is also an important unrealised learning interest among women. This has an impact on women's labour market and career opportunities. This paper aims at analysing empirically the role of family obligations in women's ability to realise their learning interests and how this differs across societal and institutional contexts across Europe. Design/methodology/approach The paper makes use of the second wave of Adult Education Survey from 2011, including data from 22 European countries. The article focuses on women aged 25-55 - an age group most affected by parental obligations. Logistic regression models are used to compare the effect that children in the household have on women's learning barriers across country groups of different family policy arrangements. Findings The results confirm empirically the situational nature of family barriers to learning as they grow and decline depending on the age of children. However, the level of intensity and the period when family-related barriers remain relevant for women vary across European countries. Originality/value This paper provides new insights into how women's caring obligations shape their labour market and career opportunities, focussing on the ability to take up adult learning. Involving data from 22 countries, including Eastern European countries, provides a broad look into the differing contexts shaping women's opportunities across Europe.</t>
  </si>
  <si>
    <t>[Melesk, Kirsti] Tallinn Univ, Sch Governance Law &amp; Soc, Tallinn, Estonia; [Melesk, Kirsti] Praxis Ctr Policy Studies, Tallinn, Estonia</t>
  </si>
  <si>
    <t>Tallinn University</t>
  </si>
  <si>
    <t>Melesk, K (corresponding author), Tallinn Univ, Sch Governance Law &amp; Soc, Tallinn, Estonia.;Melesk, K (corresponding author), Praxis Ctr Policy Studies, Tallinn, Estonia.</t>
  </si>
  <si>
    <t>kirsti.melesk@praxis.ee</t>
  </si>
  <si>
    <t>EMERALD GROUP PUBLISHING LTD</t>
  </si>
  <si>
    <t>BINGLEY</t>
  </si>
  <si>
    <t>HOWARD HOUSE, WAGON LANE, BINGLEY BD16 1WA, W YORKSHIRE, ENGLAND</t>
  </si>
  <si>
    <t>0144-333X</t>
  </si>
  <si>
    <t>1758-6720</t>
  </si>
  <si>
    <t>INT J SOCIOL SOC POL</t>
  </si>
  <si>
    <t>Int. J. Sociol. Soc. Policy</t>
  </si>
  <si>
    <t>JUN 23</t>
  </si>
  <si>
    <t>7-8</t>
  </si>
  <si>
    <t>10.1108/IJSSP-05-2020-0194</t>
  </si>
  <si>
    <t>SEP 2020</t>
  </si>
  <si>
    <t>SX2MR</t>
  </si>
  <si>
    <t>WOS:000574303700001</t>
  </si>
  <si>
    <t>Fényes, H</t>
  </si>
  <si>
    <t>Fenyes, Hajnalka</t>
  </si>
  <si>
    <t>GENDER INEQUALITIES IN HIGHER EDUCATION. EVIDENCE FROM THE PARTIUM REGION</t>
  </si>
  <si>
    <t>CORVINUS JOURNAL OF SOCIOLOGY AND SOCIAL POLICY</t>
  </si>
  <si>
    <t>higher education; gender differences; social mobility; regional empirical research</t>
  </si>
  <si>
    <t>SCHOOL SUCCESS; ATTAINMENT; STRATIFICATION; IMPACT; GAP</t>
  </si>
  <si>
    <t>In this paper, the vertical segregation in tertiary education is investigated by gender (the percentage of boys and girls in Bachelor's and Master's training is compared) first. Then the differences in social mobility are examined by gender in higher education. Finally, the acquired cultural capital of students is compared by gender. The research is based on new quantitative empirical research in a borderland Central - Eastern - European region, called Partium. Our results show that the vertical segregation at the two stages of tertiary education can not be detected, and the advantage of girls in participation is even larger in Master's training than in Bachelor's training in the Partium region. Furthermore, girls' social mobility is higher at both stages of the training (but in Master's training their advantage is slightly smaller). Finally, the girls' acquired cultural capital is superior to the boys' in accordance with the literature (but boys are in the lead in using ICT). Overall, our results show that boys are in a disadvantageous situation in tertiary education concerning several aspects.</t>
  </si>
  <si>
    <t>[Fenyes, Hajnalka] Univ Debrecen, Dept Sociol &amp; Social Policy, Debrecen, Hungary</t>
  </si>
  <si>
    <t>University of Debrecen</t>
  </si>
  <si>
    <t>Fényes, H (corresponding author), Univ Debrecen, Dept Sociol &amp; Social Policy, Debrecen, Hungary.</t>
  </si>
  <si>
    <t>fenyesh@gmail.com</t>
  </si>
  <si>
    <t>OTKA [T-69160]</t>
  </si>
  <si>
    <t>OTKA(Orszagos Tudomanyos Kutatasi Alapprogramok (OTKA))</t>
  </si>
  <si>
    <t>The empirical part of the study is based on TERD research (The Impact of Tertiary Education on Regional Development, supported by OTKA T-69160). Herewith I thank Tamas Kozma and Gabriella Pusztai for involving me in the research and providing their useful pieces of advice.</t>
  </si>
  <si>
    <t>CORVINUS UNIV BUDAPEST, DOCTORAL SCH SOCIOLOGY</t>
  </si>
  <si>
    <t>BUDAPEST</t>
  </si>
  <si>
    <t>KOZRAKTAR U 4-6, BUDAPEST, 1093, HUNGARY</t>
  </si>
  <si>
    <t>2061-5558</t>
  </si>
  <si>
    <t>2062-087X</t>
  </si>
  <si>
    <t>CORVINUS J SOCIOL PO</t>
  </si>
  <si>
    <t>Corvinus J. Sociol. Policy</t>
  </si>
  <si>
    <t>V24TO</t>
  </si>
  <si>
    <t>WOS:000215179500001</t>
  </si>
  <si>
    <t>Zaloznaya, M</t>
  </si>
  <si>
    <t>Zaloznaya, Marina</t>
  </si>
  <si>
    <t>Organizational cultures as agents of differential association: explaining the variation in bribery practices in Ukrainian universities</t>
  </si>
  <si>
    <t>CRIME LAW AND SOCIAL CHANGE</t>
  </si>
  <si>
    <t>CITIZENS</t>
  </si>
  <si>
    <t>This article explores the variation in bureaucratic bribery practices of ordinary Ukrainians. Despite common arguments about corruption-generating structural constraints of economic transition and about the regional culture of corruption in Eastern Europe, interviews with university-affiliated Ukrainians reveal significant variation in rates and patterns of their engagement in bribery. This article shows that participation in corruption is closely associated with actors' exposure to organizational cultures. It uses Edwin Sutherland's differential association theory of crime to argue that the acquisition of definitions that are either favorable or unfavorable to bribery through exposure to different organizational cultures of universities leads Ukrainians to either commit or avoid bribery. Students and professors acquire crime-related definitions through (1) encounters with institutionalized bribery mechanisms, (2) conversations with peers and colleagues with more substantial experience within specific universities; and (3) observations of other students and instructors. Karl Weick's notion of organizational enactment is argued to be the mechanism whereby these learned definitions translate into specific bribery-related behaviors. Inasmuch as acting against these definitions may lead to academic or professional failure, testing their validity is risky for university members. The processes of organizational enactment of bribery-related definitions are, therefore, at the core of organizations' role as agents of differential association. The article concludes with a brief discussion of the potential synthesis of differential association and organizational theories as a powerful tool for the study of bureaucratic corruption.</t>
  </si>
  <si>
    <t>Univ Iowa, Dept Sociol, Iowa City, IA 52242 USA</t>
  </si>
  <si>
    <t>University of Iowa</t>
  </si>
  <si>
    <t>Zaloznaya, M (corresponding author), Univ Iowa, Dept Sociol, W140 Seashore Hall, Iowa City, IA 52242 USA.</t>
  </si>
  <si>
    <t>marina-zaloznaya@uiowa.edu</t>
  </si>
  <si>
    <t>Zaloznaya, Marina/Z-5757-2019</t>
  </si>
  <si>
    <t>SPRINGER</t>
  </si>
  <si>
    <t>DORDRECHT</t>
  </si>
  <si>
    <t>VAN GODEWIJCKSTRAAT 30, 3311 GZ DORDRECHT, NETHERLANDS</t>
  </si>
  <si>
    <t>0925-4994</t>
  </si>
  <si>
    <t>1573-0751</t>
  </si>
  <si>
    <t>CRIME LAW SOCIAL CH</t>
  </si>
  <si>
    <t>Crime Law Soc. Change</t>
  </si>
  <si>
    <t>OCT</t>
  </si>
  <si>
    <t>10.1007/s10611-012-9386-x</t>
  </si>
  <si>
    <t>Criminology &amp; Penology; Social Sciences, Interdisciplinary</t>
  </si>
  <si>
    <t>Criminology &amp; Penology; Social Sciences - Other Topics</t>
  </si>
  <si>
    <t>008NR</t>
  </si>
  <si>
    <t>WOS:000308964200004</t>
  </si>
  <si>
    <t>Killham, JE; Saligman, A; Jette, K</t>
  </si>
  <si>
    <t>Killham, Jennifer E.; Saligman, Adam; Jette, Kelli</t>
  </si>
  <si>
    <t>Unmasking the Mystique: Utilizing Narrative Character-Playing Games to Support English Language Fluency</t>
  </si>
  <si>
    <t>INTERNATIONAL JOURNAL OF GAME-BASED LEARNING</t>
  </si>
  <si>
    <t>Character-Playing Games; Classroom-Based Action Research; English Fluency; International Schools; Place Out of Time (POOT)</t>
  </si>
  <si>
    <t>FOREIGN-LANGUAGE</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</si>
  <si>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</si>
  <si>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[Killham, Jennifer E.; Jette, Kelli] Univ Cincinnati, Cincinnati, OH 45220 USA</t>
  </si>
  <si>
    <t>University System of Ohio; University of Cincinnati</t>
  </si>
  <si>
    <t>Killham, JE (corresponding author), Univ Cincinnati, Cincinnati, OH 45220 USA.</t>
  </si>
  <si>
    <t>IGI GLOBAL</t>
  </si>
  <si>
    <t>HERSHEY</t>
  </si>
  <si>
    <t>701 E CHOCOLATE AVE, STE 200, HERSHEY, PA 17033-1240 USA</t>
  </si>
  <si>
    <t>2155-6849</t>
  </si>
  <si>
    <t>2155-6857</t>
  </si>
  <si>
    <t>INT J GAME-BASED LEA</t>
  </si>
  <si>
    <t>Int. J. Game-Based Learn.</t>
  </si>
  <si>
    <t>OCT-DEC</t>
  </si>
  <si>
    <t>10.4018/IJGBL.2016100101</t>
  </si>
  <si>
    <t>DX7AE</t>
  </si>
  <si>
    <t>WOS:000384537100002</t>
  </si>
  <si>
    <t>Spirina, M</t>
  </si>
  <si>
    <t>Spirina, Marina</t>
  </si>
  <si>
    <t>Governance, Markets and Institutions: Russia and Germany Compared</t>
  </si>
  <si>
    <t>JOURNAL OF ECONOMIC SOCIOLOGY-EKONOMICHESKAYA SOTSIOLOGIYA</t>
  </si>
  <si>
    <t>transition economies; German-Russian relationship; governance; financial system; informal entrepreneurship; inequality and cultural diversity; inclusive organizational culture; informal and formal institutions</t>
  </si>
  <si>
    <t>The Summer School Governance, Markets and Institutions: Russia and Germany Compared was held from September 27 to October 10, 2015 under the coordination of the Institute for East European Studies, Free University of Berlin (Berlin) with the participation of Hertie School of Governance (Berlin), German Institute for Economic Research (Berlin), Higher School of Economics (Moscow) and European University at St. Petersburg (St. Petersburg). The Volkswagen Foundation (Volkswagen Stiftung) provided the Summer School with necessary financial support. Around thirty doctoral students and postdoctoral scholars (both EU and non-EU) from a variety of disciplines including sociology, political science, economics, social anthropology, law, history and geography took part in this academic event. In addition, eight Russian MA students from social and political sciences were admitted as participants with special support from the Higher School of Economics. The keynote speakers and lecturers from the Higher School of Economics (Moscow) were Alexander Chepurenko, Victoria Antonova, Fuad Aleskerov, Lilli DiPuppo, Andrei Melville, Yuval Weber, Andrei Yakovlev, Vladimir Zuev, Alexey Zakharov and Christopher Gerry. Nikita Lomagin presented his research on behalf of the European University at St. Petersburg (St. Petersburg). Among the participants from the Free University of Berlin (Berlin) were Katharina Bluhm, Carsten Schroder, Sabine Kropp, Tanja Borzel, Klaus Hoffmann-Holland, Philipp Engler, Klaus Segbers and Aron Buzogany. A number of scientists and researchers from other universities also took part in this academic event, including Klaus Desmet (Southern Methodist University, Texas), Volker Schneider (University of Konstanz, Konstanz), Nikolaus Wolf (Humboldt University, Berlin), Panu Poutvaara (Ludwig Maximilian University of Munich, Munich), David Woodruff (London School of Economics and Political Science, London).</t>
  </si>
  <si>
    <t>[Spirina, Marina] Natl Res Univ, Higher Sch Econ, Fac Social Sci, Appl Methods Social Anal Markets, 20 Myasnitskaya Str, Moscow 101000, Russia; [Spirina, Marina] Natl Res Univ, Higher Sch Econ, Lab Studies Econ Sociol, Moscow 101000, Russia</t>
  </si>
  <si>
    <t>HSE University (National Research University Higher School of Economics); HSE University (National Research University Higher School of Economics)</t>
  </si>
  <si>
    <t>Spirina, M (corresponding author), Natl Res Univ, Higher Sch Econ, Fac Social Sci, Appl Methods Social Anal Markets, 20 Myasnitskaya Str, Moscow 101000, Russia.</t>
  </si>
  <si>
    <t>mspirina@hse.ru</t>
  </si>
  <si>
    <t>NATL RESEARCH UNIV HIGHER SCH ECONOMICS</t>
  </si>
  <si>
    <t>SHABOLOVKA, 26, MOSCOW, 119049, RUSSIA</t>
  </si>
  <si>
    <t>1726-3247</t>
  </si>
  <si>
    <t>J ECON SOCIOL</t>
  </si>
  <si>
    <t>J. Econ. Sociol.</t>
  </si>
  <si>
    <t>NOV</t>
  </si>
  <si>
    <t>10.17323/1726-3247-2015-5-150-156</t>
  </si>
  <si>
    <t>DJ3RB</t>
  </si>
  <si>
    <t>Bronze</t>
  </si>
  <si>
    <t>WOS:000374122200010</t>
  </si>
  <si>
    <t>Finkel, SE; Ernst, HR</t>
  </si>
  <si>
    <t>Civic education in post-apartheid South Africa: Alternative paths to the development of political knowledge and democratic values</t>
  </si>
  <si>
    <t>POLITICAL PSYCHOLOGY</t>
  </si>
  <si>
    <t>English; Estonian</t>
  </si>
  <si>
    <t>97th Annual Meeting of the American-Political-Science-Association</t>
  </si>
  <si>
    <t>AUG 29-SEP 02, 2001</t>
  </si>
  <si>
    <t>SAN FRANCISCO, CA</t>
  </si>
  <si>
    <t>Amer Polit Sci Assoc</t>
  </si>
  <si>
    <t>civic education; democratic values; civic competence; political knowledge; South Africa</t>
  </si>
  <si>
    <t>SCHOOL; PARTICIPATION; SOCIALIZATION; INFORMATION; ATTITUDES; SCIENCE</t>
  </si>
  <si>
    <t>Despite the proliferation of civic education programs in the emerging democracies of Latin America, Africa, and Eastern Europe, there have been few recent evaluations of the effectiveness of civics instruction in achieving changes in democratic orientations among student populations. We present findings from a study conducted in 1998 that examined the impact of democratic civic education among South African high school students. Using a battery of items to gauge democratic orientations, including measures of political knowledge, civic duty, tolerance, institutional trust, civic skills, and approval of legal forms of political participation, we find that civic education had the largest effects on political knowledge, with the magnitude of the effect being approximately twice as large as the recent Niemi and Junn (1998) finding for the United States. Exposure to civic education per se had weaker effects on democratic values and skills; for these orientations, what matters are specific factors related to the quality of instruction and the use of active pedagogical methods employed by civics instructors. Further, we find that civic education changed the structure of students' orientations: a democratic values dimension coalesces more strongly, and in greater distinction, from a political competence dimension among students exposed to civic education than among those with no such training. We discuss the implications of the findings for our theoretical understanding of the role of civic education in fostering democratic attitudes, norms, and values, as well as the practical implications of the results for the implementation and funding of civic education programs in developing democracies in the future.</t>
  </si>
  <si>
    <t>Univ Virginia, Dept Polit, Charlottesville, VA 22904 USA; USN Acad, Annapolis, MD 21402 USA</t>
  </si>
  <si>
    <t>University of Virginia; United States Department of Defense; United States Navy; United States Naval Academy</t>
  </si>
  <si>
    <t>Finkel, SE (corresponding author), Univ Virginia, Dept Polit, Charlottesville, VA 22904 USA.</t>
  </si>
  <si>
    <t>BLACKWELL PUBLISHERS</t>
  </si>
  <si>
    <t>MALDEN</t>
  </si>
  <si>
    <t>350 MAIN STREET, STE 6, MALDEN, MA 02148 USA</t>
  </si>
  <si>
    <t>0162-895X</t>
  </si>
  <si>
    <t>POLIT PSYCHOL</t>
  </si>
  <si>
    <t>Polit. Psychol.</t>
  </si>
  <si>
    <t>JUN</t>
  </si>
  <si>
    <t>10.1111/j.1467-9221.2005.00421.x</t>
  </si>
  <si>
    <t>Political Science; Psychology, Social</t>
  </si>
  <si>
    <t>Conference Proceedings Citation Index - Social Science &amp; Humanities (CPCI-SSH); Social Science Citation Index (SSCI)</t>
  </si>
  <si>
    <t>Government &amp; Law; Psychology</t>
  </si>
  <si>
    <t>925EL</t>
  </si>
  <si>
    <t>WOS:000229034200001</t>
  </si>
  <si>
    <t>Kamaeva, EV</t>
  </si>
  <si>
    <t>Kamaeva (Bureeva), Elena, V</t>
  </si>
  <si>
    <t>Protest Sentiments of Estonian Students in 1967-1968: on the Documents of the Komsomol Central Committee</t>
  </si>
  <si>
    <t>RUDN JOURNAL OF RUSSIAN HISTORY</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</si>
  <si>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</si>
  <si>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</si>
  <si>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</si>
  <si>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</si>
  <si>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</si>
  <si>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</si>
  <si>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</si>
  <si>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UL MIKLUKHO-MAKLAYA, DOM 6, MOSCOW, 117198, RUSSIA</t>
  </si>
  <si>
    <t>2312-8674</t>
  </si>
  <si>
    <t>2312-8690</t>
  </si>
  <si>
    <t>RUDN J RUSS HIST</t>
  </si>
  <si>
    <t>Rudn J. Russ. Hist.</t>
  </si>
  <si>
    <t>MAY</t>
  </si>
  <si>
    <t>10.22363/2312-8674-2022-21-2-204-217</t>
  </si>
  <si>
    <t>2A8IT</t>
  </si>
  <si>
    <t>WOS:000809740000006</t>
  </si>
  <si>
    <t>Logashenko, O; Shaposhnikova, T; Lomakina, L</t>
  </si>
  <si>
    <t>Logashenko, Olga; Shaposhnikova, Tatiana; Lomakina, Lyudmila</t>
  </si>
  <si>
    <t>THE EFFICIENCY OF THE PSYCHOLOGY-PEDAGOGICAL ACCOMPANIMENT OF THE SCIENTIFIC-PRACTICAL ACTIVITY OF STUDENTS-PSYCHOLOGISTS</t>
  </si>
  <si>
    <t>PROBLEMS OF EDUCATION IN THE 21ST CENTURY</t>
  </si>
  <si>
    <t>psychology-pedagogical accompaniment; scientific-practical activity; research potential; creative activity</t>
  </si>
  <si>
    <t>The presented work is the logical continuation of the research carrying the title The Motivation and Methodological Aspects of Psycho-Pedagogical Accompaniment of the Scientific-Practical Activity of Students-Psychologists published in the scientific collection Problems of Education in the 21st Century, Volume 2, 2007, Variety of Education in Central and Eastern Europe. In addition to the two earlier presented stages of the psycho-pedagogical research (the diagnostic and forming) the results of the third stage devoted to the efficiency identification of the presented system of the scientific and practical activity of students have been analyzed. In our opinion the efficiency of the continuous system that is an integral component part for the training of qualified specialists and that was defined through the notion scientific and practical activity is expressed in: 1. the development of the specialist's ability successfully project and discover earlier unknown ways to solve coming problems; 2. the ability to work out in the teaching process some evaluating mechanisms for the cognitive activity that include the modeling and comprehension of problem situations, the forming of aims, the planning and the evaluation of activities, the making of hypothesis and analogies; 3. the support in discovering of the research potential of a future specialist; 4. the development of the personal position in the educational and research activity; 5. the stimulation of the breaking the limits of the curriculum, deliberate self-determination 6. the orientation of the educational process of a student to the individual research activity otherwise it is impossible to create the educational environment where a new type specialist - teacher-researcher ready for the innovative activity, the participation in the reforming test - research work by using individual creative approach as one of the productive interactive forms of teachers and students. The efficiency is proved by: the increase in the quantity of students aimed at the pedagogical activity and having the formed general educational and pedagogical abilities; the meaning growth of the educational and familiarization practice in students' minds; the increase of the creative activity; the readiness for using the results of the educational and familiarization practice on the subsequent stages of the professional training.</t>
  </si>
  <si>
    <t>[Logashenko, Olga; Lomakina, Lyudmila] Inst Econ &amp; Management Med &amp; Social Sphere, Krasnodar, Russia; [Shaposhnikova, Tatiana] Kuban State Technol Univ, Krasnodar, Russia</t>
  </si>
  <si>
    <t>Kuban State Technological University</t>
  </si>
  <si>
    <t>Logashenko, O (corresponding author), Inst Econ &amp; Management Med &amp; Social Sphere, Krasnodar, Russia.</t>
  </si>
  <si>
    <t>lagus-olga@yandex.ru; shtale@yandex.ru; lagus-olga@yandex.ru</t>
  </si>
  <si>
    <t>Shaposhnikova, T.A./K-9351-2018</t>
  </si>
  <si>
    <t>SCIENTIA SOCIALIS</t>
  </si>
  <si>
    <t>SIAULIAI</t>
  </si>
  <si>
    <t>29 K DONELAICIO ST, SIAULIAI, 78115, LITHUANIA</t>
  </si>
  <si>
    <t>1822-7864</t>
  </si>
  <si>
    <t>2538-7111</t>
  </si>
  <si>
    <t>PROBL EDUC 21ST CENT</t>
  </si>
  <si>
    <t>Probl. Educ. 21st Cent.</t>
  </si>
  <si>
    <t>VH5NG</t>
  </si>
  <si>
    <t>WOS:000453462100021</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</si>
  <si>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</si>
  <si>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</si>
  <si>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</si>
  <si>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</si>
  <si>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</si>
  <si>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</si>
  <si>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</si>
  <si>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</si>
  <si>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</si>
  <si>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</si>
  <si>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</si>
  <si>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</si>
  <si>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</si>
  <si>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</si>
  <si>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</si>
  <si>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</si>
  <si>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</si>
  <si>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</si>
  <si>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</si>
  <si>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</si>
  <si>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Psychology, Multidisciplinary</t>
  </si>
  <si>
    <t>Psychology</t>
  </si>
  <si>
    <t>JC4FF</t>
  </si>
  <si>
    <t>gold, Green Published, Green Submitted, Green Accepted</t>
  </si>
  <si>
    <t>WOS:000489232100007</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</si>
  <si>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</si>
  <si>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</si>
  <si>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</si>
  <si>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</si>
  <si>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</si>
  <si>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</si>
  <si>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</si>
  <si>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</si>
  <si>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</si>
  <si>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</si>
  <si>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</si>
  <si>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</si>
  <si>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</si>
  <si>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</si>
  <si>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</si>
  <si>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</si>
  <si>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</si>
  <si>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</si>
  <si>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Humanities, Multidisciplinary</t>
  </si>
  <si>
    <t>Arts &amp; Humanities Citation Index (A&amp;HCI)</t>
  </si>
  <si>
    <t>Arts &amp; Humanities - Other Topics</t>
  </si>
  <si>
    <t>094CT</t>
  </si>
  <si>
    <t>WOS:000315241300009</t>
  </si>
  <si>
    <t>Bogatikova, H</t>
  </si>
  <si>
    <t>Bogatikova, H.</t>
  </si>
  <si>
    <t>Life and creative heriatage by Grigoriy Pavlutskiy: cultural aspect</t>
  </si>
  <si>
    <t>NATIONAL ACADEMY OF MANAGERIAL STAFF OF CULTURE AND ARTS HERALD</t>
  </si>
  <si>
    <t>Kiev university of St. Vladimir; Kiev handicraft society; Kiev society of artists; The society of Ukrainian figure of plastic arts; ukrainian ornament</t>
  </si>
  <si>
    <t>There is presented social and political situation in Ukraine at the end of the XIXth century. It is established that one of the founders of the Ukrainian school of art criticism was G. Pavlutskiy. There is viewed the historiography of the investigation namely works by N. Krasnitskaya, V. Afanasieva, O. Storchaiy, N. Nimenko, E. Kolesnik, A. Puchkov, O. Denisenko, I. Udris and others. It is established that G. Pavlutskiy was born on the 19th of January 1861 in Kiev, he was graduated from the University by St. Vladimir. He got his Doctor's degree in the theory and history of Art in Dortmund University in some time. There is characterized the scientific heritage by G. Pavlutskiy, which can be divided into three parts: antique art (especially architecture), Ukrainian art (mainly architecture), world and modern art (from antique to new futurism). There established that his first student publication Kornelia Tacita Dialogue about the orators: To the question of authors Talks about orators saw the world on the pages of University bulletin. There is analyzed the pedeagogical activity by G. Pavlutskiy in Kiev school of art by M. Murashka and Kiev University by St. Vladimir. There is established that the subjects that were delivered by the scientist: the course of antique culture was enriched with the lectures from Byzantine Empire and Europe history of Middle Ages and Renaissance epochs, Russian and neoclassic art as well as national art of Ukraine. It is proved that in Kiev University G. Pavlutskiy became the first representative of the university science, who basing on his knowledge and experience fully concentrated scientific interests on the investigation of Ukrainian image formation. There presented an active participation of the scientist in the work of the XI Archaeological Congress in Kiev. It is established that from this time the sphere of the researcher's scientific interests is enlarging cardinally and Ukrainian architecture becomes the basic topic of his scientific works, especially wooden church architecture. It's marked that the researcher investigated and analyzed the objects of churches in Kiev, Cherkassy, Volinji and Podilya in the XVII at the beginning of the XIX centuries. Among them wooden and stone sacral buildings in Vinnitsya, Polonogo, Chudunov, Tripillija, Tarasha and many other Ukrainian cities and villages. It is marked that G. Pavlutskiy was involved into the work of writing multivolumed The History of Russian Art where his article Evolution of Byzantia forms in Kiev and Chernigiv Rus was published and the part which was dedicated to the Ukrainian architecture of the XVII - XVIII centuries, which the author named Baroque of Ukraine. It is proved that G. Pavlutskiy logically reflects the point that international styles, especially Byzantine and Baroque styles, getting into the cultural surrounding of east Europe, were reconsidered by local masters in national spirits, the result of which were cultural and artistic facts. It is established that the researcher showed some interest to the history of Byzantine art: he highlighted a great role of Constantinople in the process of creative synthesizing of different methods and ways worked out in the art schools of Christian East, late antiquity which laid down the foundations of original Byzantine style. It is shown that the attitude of G. Pavlutskiy to modern art processes namely cubism and new futurism. There characterized the participation of G. Pavlutskiy in the work of many public organizations of scientific, cultural and public trends: Historical Association of Nestor's Chronicles, Moscow Archeological Association, Kiev Artists' Association, the Association of Ukrainian plastic workers. There viewed the activity by G. Pavlutskiy in the organization of Ukrainian national and cultural establishments and High Schools, namely The Ukrainian Academy of Art, The Ukrainian National University, Kiev State University, historical and philology department of Ukrainian Academy of Science. It is marked the scientist's activity concerning the adaptation of Ukrainian language into the sphere of High Education. There showed the scientist's work which was done for the sake of preserving ancient memorials of Ukraine and returning to the cultural values, especially form Russia to Ukraine. It is marked that G. Pavlutskiy as a member of interdepartmental Cultural commission under Ukrainian World delegation called for transmission to Ukraine not only cultural and historical memorials but also general cultural acquisitions of Russian Empire which were made by common labour of all nations. There established that G. Pavlutskiy died on the 15th of March 1924 when he was 64 in Kiev. There characterized his latest work, which was dedicated to the investigation of history of Ukrainian ornament that was published in 1926. There defined the structure of the work: the author after general description of the early period of the Ukrainian ornament in a separate parts views feral ornament, geometrical ornament, ornament of the Renaissance and adds that the material finishes at the XVIII century. There also viewed G. Pavlutskiy's contribution into the establishment and the development of the domestic art criticism. It is marked some interest not only for contemporary researches but also for all nationally oriented successors as a unique example of service to the concern of universal values.</t>
  </si>
  <si>
    <t>NATL ACAD MANAGERIAL STAFF CULTURE &amp; ARTS</t>
  </si>
  <si>
    <t>VUL LAVRSKA, 9, KORPUS 15, KYIV, 01015, UKRAINE</t>
  </si>
  <si>
    <t>2226-3209</t>
  </si>
  <si>
    <t>2409-0506</t>
  </si>
  <si>
    <t>NATL ACAD MANAG STA</t>
  </si>
  <si>
    <t>Natl. Acad. Manag. Staff Cult. Arts. Her.</t>
  </si>
  <si>
    <t>VH7ED</t>
  </si>
  <si>
    <t>WOS:000453990700015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</si>
</sst>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88</v>
      </c>
      <c r="AD2" t="s">
        <v>89</v>
      </c>
      <c r="AE2" t="s">
        <v>90</v>
      </c>
      <c r="AF2" t="s">
        <v>74</v>
      </c>
      <c r="AG2">
        <v>63</v>
      </c>
      <c r="AH2">
        <v>3</v>
      </c>
      <c r="AI2">
        <v>3</v>
      </c>
      <c r="AJ2">
        <v>2</v>
      </c>
      <c r="AK2">
        <v>5</v>
      </c>
      <c r="AL2" t="s">
        <v>91</v>
      </c>
      <c r="AM2" t="s">
        <v>92</v>
      </c>
      <c r="AN2" t="s">
        <v>93</v>
      </c>
      <c r="AO2" t="s">
        <v>94</v>
      </c>
      <c r="AP2" t="s">
        <v>95</v>
      </c>
      <c r="AQ2" t="s">
        <v>74</v>
      </c>
      <c r="AR2" t="s">
        <v>96</v>
      </c>
      <c r="AS2" t="s">
        <v>97</v>
      </c>
      <c r="AT2" t="s">
        <v>98</v>
      </c>
      <c r="AU2">
        <v>2021</v>
      </c>
      <c r="AV2">
        <v>56</v>
      </c>
      <c r="AW2">
        <v>3</v>
      </c>
      <c r="AX2" t="s">
        <v>74</v>
      </c>
      <c r="AY2" t="s">
        <v>74</v>
      </c>
      <c r="AZ2" t="s">
        <v>99</v>
      </c>
      <c r="BA2" t="s">
        <v>74</v>
      </c>
      <c r="BB2">
        <v>454</v>
      </c>
      <c r="BC2">
        <v>467</v>
      </c>
      <c r="BD2" t="s">
        <v>74</v>
      </c>
      <c r="BE2" t="s">
        <v>100</v>
      </c>
      <c r="BF2" t="str">
        <f>HYPERLINK("http://dx.doi.org/10.1111/ejed.12459","http://dx.doi.org/10.1111/ejed.12459")</f>
        <v>http://dx.doi.org/10.1111/ejed.12459</v>
      </c>
      <c r="BG2" t="s">
        <v>74</v>
      </c>
      <c r="BH2" t="s">
        <v>101</v>
      </c>
      <c r="BI2">
        <v>14</v>
      </c>
      <c r="BJ2" t="s">
        <v>102</v>
      </c>
      <c r="BK2" t="s">
        <v>103</v>
      </c>
      <c r="BL2" t="s">
        <v>102</v>
      </c>
      <c r="BM2" t="s">
        <v>104</v>
      </c>
      <c r="BN2" t="s">
        <v>74</v>
      </c>
      <c r="BO2" t="s">
        <v>105</v>
      </c>
      <c r="BP2" t="s">
        <v>74</v>
      </c>
      <c r="BQ2" t="s">
        <v>74</v>
      </c>
      <c r="BR2" t="s">
        <v>106</v>
      </c>
      <c r="BS2" t="s">
        <v>107</v>
      </c>
      <c r="BT2" t="str">
        <f>HYPERLINK("https%3A%2F%2Fwww.webofscience.com%2Fwos%2Fwoscc%2Ffull-record%2FWOS:000658738400001","View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113</v>
      </c>
      <c r="V3" t="s">
        <v>114</v>
      </c>
      <c r="W3" t="s">
        <v>115</v>
      </c>
      <c r="X3" t="s">
        <v>116</v>
      </c>
      <c r="Y3" t="s">
        <v>117</v>
      </c>
      <c r="Z3" t="s">
        <v>118</v>
      </c>
      <c r="AA3" t="s">
        <v>119</v>
      </c>
      <c r="AB3" t="s">
        <v>74</v>
      </c>
      <c r="AC3" t="s">
        <v>74</v>
      </c>
      <c r="AD3" t="s">
        <v>74</v>
      </c>
      <c r="AE3" t="s">
        <v>74</v>
      </c>
      <c r="AF3" t="s">
        <v>74</v>
      </c>
      <c r="AG3">
        <v>64</v>
      </c>
      <c r="AH3">
        <v>5</v>
      </c>
      <c r="AI3">
        <v>5</v>
      </c>
      <c r="AJ3">
        <v>3</v>
      </c>
      <c r="AK3">
        <v>7</v>
      </c>
      <c r="AL3" t="s">
        <v>120</v>
      </c>
      <c r="AM3" t="s">
        <v>121</v>
      </c>
      <c r="AN3" t="s">
        <v>122</v>
      </c>
      <c r="AO3" t="s">
        <v>123</v>
      </c>
      <c r="AP3" t="s">
        <v>124</v>
      </c>
      <c r="AQ3" t="s">
        <v>74</v>
      </c>
      <c r="AR3" t="s">
        <v>125</v>
      </c>
      <c r="AS3" t="s">
        <v>126</v>
      </c>
      <c r="AT3" t="s">
        <v>74</v>
      </c>
      <c r="AU3">
        <v>2019</v>
      </c>
      <c r="AV3">
        <v>12</v>
      </c>
      <c r="AW3">
        <v>1</v>
      </c>
      <c r="AX3" t="s">
        <v>74</v>
      </c>
      <c r="AY3" t="s">
        <v>74</v>
      </c>
      <c r="AZ3" t="s">
        <v>99</v>
      </c>
      <c r="BA3" t="s">
        <v>74</v>
      </c>
      <c r="BB3">
        <v>22</v>
      </c>
      <c r="BC3">
        <v>42</v>
      </c>
      <c r="BD3" t="s">
        <v>74</v>
      </c>
      <c r="BE3" t="s">
        <v>127</v>
      </c>
      <c r="BF3" t="str">
        <f>HYPERLINK("http://dx.doi.org/10.1285/i20356609v12i1p22","http://dx.doi.org/10.1285/i20356609v12i1p22")</f>
        <v>http://dx.doi.org/10.1285/i20356609v12i1p22</v>
      </c>
      <c r="BG3" t="s">
        <v>74</v>
      </c>
      <c r="BH3" t="s">
        <v>74</v>
      </c>
      <c r="BI3">
        <v>21</v>
      </c>
      <c r="BJ3" t="s">
        <v>128</v>
      </c>
      <c r="BK3" t="s">
        <v>129</v>
      </c>
      <c r="BL3" t="s">
        <v>130</v>
      </c>
      <c r="BM3" t="s">
        <v>131</v>
      </c>
      <c r="BN3" t="s">
        <v>74</v>
      </c>
      <c r="BO3" t="s">
        <v>74</v>
      </c>
      <c r="BP3" t="s">
        <v>74</v>
      </c>
      <c r="BQ3" t="s">
        <v>74</v>
      </c>
      <c r="BR3" t="s">
        <v>106</v>
      </c>
      <c r="BS3" t="s">
        <v>132</v>
      </c>
      <c r="BT3" t="str">
        <f>HYPERLINK("https%3A%2F%2Fwww.webofscience.com%2Fwos%2Fwoscc%2Ffull-record%2FWOS:000473353800002","View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74</v>
      </c>
      <c r="V4" t="s">
        <v>138</v>
      </c>
      <c r="W4" t="s">
        <v>139</v>
      </c>
      <c r="X4" t="s">
        <v>140</v>
      </c>
      <c r="Y4" t="s">
        <v>141</v>
      </c>
      <c r="Z4" t="s">
        <v>74</v>
      </c>
      <c r="AA4" t="s">
        <v>74</v>
      </c>
      <c r="AB4" t="s">
        <v>74</v>
      </c>
      <c r="AC4" t="s">
        <v>74</v>
      </c>
      <c r="AD4" t="s">
        <v>74</v>
      </c>
      <c r="AE4" t="s">
        <v>74</v>
      </c>
      <c r="AF4" t="s">
        <v>74</v>
      </c>
      <c r="AG4">
        <v>22</v>
      </c>
      <c r="AH4">
        <v>0</v>
      </c>
      <c r="AI4">
        <v>0</v>
      </c>
      <c r="AJ4">
        <v>0</v>
      </c>
      <c r="AK4">
        <v>0</v>
      </c>
      <c r="AL4" t="s">
        <v>142</v>
      </c>
      <c r="AM4" t="s">
        <v>143</v>
      </c>
      <c r="AN4" t="s">
        <v>144</v>
      </c>
      <c r="AO4" t="s">
        <v>145</v>
      </c>
      <c r="AP4" t="s">
        <v>146</v>
      </c>
      <c r="AQ4" t="s">
        <v>74</v>
      </c>
      <c r="AR4" t="s">
        <v>147</v>
      </c>
      <c r="AS4" t="s">
        <v>148</v>
      </c>
      <c r="AT4" t="s">
        <v>74</v>
      </c>
      <c r="AU4">
        <v>2011</v>
      </c>
      <c r="AV4">
        <v>7</v>
      </c>
      <c r="AW4">
        <v>2</v>
      </c>
      <c r="AX4" t="s">
        <v>74</v>
      </c>
      <c r="AY4" t="s">
        <v>74</v>
      </c>
      <c r="AZ4" t="s">
        <v>74</v>
      </c>
      <c r="BA4" t="s">
        <v>74</v>
      </c>
      <c r="BB4">
        <v>387</v>
      </c>
      <c r="BC4">
        <v>396</v>
      </c>
      <c r="BD4" t="s">
        <v>74</v>
      </c>
      <c r="BE4" t="s">
        <v>74</v>
      </c>
      <c r="BF4" t="s">
        <v>74</v>
      </c>
      <c r="BG4" t="s">
        <v>74</v>
      </c>
      <c r="BH4" t="s">
        <v>74</v>
      </c>
      <c r="BI4">
        <v>10</v>
      </c>
      <c r="BJ4" t="s">
        <v>149</v>
      </c>
      <c r="BK4" t="s">
        <v>129</v>
      </c>
      <c r="BL4" t="s">
        <v>150</v>
      </c>
      <c r="BM4" t="s">
        <v>151</v>
      </c>
      <c r="BN4" t="s">
        <v>74</v>
      </c>
      <c r="BO4" t="s">
        <v>74</v>
      </c>
      <c r="BP4" t="s">
        <v>74</v>
      </c>
      <c r="BQ4" t="s">
        <v>74</v>
      </c>
      <c r="BR4" t="s">
        <v>106</v>
      </c>
      <c r="BS4" t="s">
        <v>152</v>
      </c>
      <c r="BT4" t="str">
        <f>HYPERLINK("https%3A%2F%2Fwww.webofscience.com%2Fwos%2Fwoscc%2Ffull-record%2FWOS:000421197600039","View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74</v>
      </c>
      <c r="U5" t="s">
        <v>157</v>
      </c>
      <c r="V5" t="s">
        <v>158</v>
      </c>
      <c r="W5" t="s">
        <v>159</v>
      </c>
      <c r="X5" t="s">
        <v>160</v>
      </c>
      <c r="Y5" t="s">
        <v>161</v>
      </c>
      <c r="Z5" t="s">
        <v>162</v>
      </c>
      <c r="AA5" t="s">
        <v>163</v>
      </c>
      <c r="AB5" t="s">
        <v>74</v>
      </c>
      <c r="AC5" t="s">
        <v>74</v>
      </c>
      <c r="AD5" t="s">
        <v>74</v>
      </c>
      <c r="AE5" t="s">
        <v>74</v>
      </c>
      <c r="AF5" t="s">
        <v>74</v>
      </c>
      <c r="AG5">
        <v>43</v>
      </c>
      <c r="AH5">
        <v>26</v>
      </c>
      <c r="AI5">
        <v>28</v>
      </c>
      <c r="AJ5">
        <v>0</v>
      </c>
      <c r="AK5">
        <v>24</v>
      </c>
      <c r="AL5" t="s">
        <v>164</v>
      </c>
      <c r="AM5" t="s">
        <v>165</v>
      </c>
      <c r="AN5" t="s">
        <v>166</v>
      </c>
      <c r="AO5" t="s">
        <v>167</v>
      </c>
      <c r="AP5" t="s">
        <v>168</v>
      </c>
      <c r="AQ5" t="s">
        <v>74</v>
      </c>
      <c r="AR5" t="s">
        <v>169</v>
      </c>
      <c r="AS5" t="s">
        <v>170</v>
      </c>
      <c r="AT5" t="s">
        <v>171</v>
      </c>
      <c r="AU5">
        <v>2012</v>
      </c>
      <c r="AV5">
        <v>28</v>
      </c>
      <c r="AW5">
        <v>6</v>
      </c>
      <c r="AX5" t="s">
        <v>74</v>
      </c>
      <c r="AY5" t="s">
        <v>74</v>
      </c>
      <c r="AZ5" t="s">
        <v>99</v>
      </c>
      <c r="BA5" t="s">
        <v>74</v>
      </c>
      <c r="BB5">
        <v>742</v>
      </c>
      <c r="BC5">
        <v>754</v>
      </c>
      <c r="BD5" t="s">
        <v>74</v>
      </c>
      <c r="BE5" t="s">
        <v>172</v>
      </c>
      <c r="BF5" t="str">
        <f>HYPERLINK("http://dx.doi.org/10.1093/esr/jcr091","http://dx.doi.org/10.1093/esr/jcr091")</f>
        <v>http://dx.doi.org/10.1093/esr/jcr091</v>
      </c>
      <c r="BG5" t="s">
        <v>74</v>
      </c>
      <c r="BH5" t="s">
        <v>74</v>
      </c>
      <c r="BI5">
        <v>13</v>
      </c>
      <c r="BJ5" t="s">
        <v>173</v>
      </c>
      <c r="BK5" t="s">
        <v>103</v>
      </c>
      <c r="BL5" t="s">
        <v>173</v>
      </c>
      <c r="BM5" t="s">
        <v>174</v>
      </c>
      <c r="BN5" t="s">
        <v>74</v>
      </c>
      <c r="BO5" t="s">
        <v>74</v>
      </c>
      <c r="BP5" t="s">
        <v>74</v>
      </c>
      <c r="BQ5" t="s">
        <v>74</v>
      </c>
      <c r="BR5" t="s">
        <v>106</v>
      </c>
      <c r="BS5" t="s">
        <v>175</v>
      </c>
      <c r="BT5" t="str">
        <f>HYPERLINK("https%3A%2F%2Fwww.webofscience.com%2Fwos%2Fwoscc%2Ffull-record%2FWOS:000311965100005","View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79</v>
      </c>
      <c r="O6" t="s">
        <v>74</v>
      </c>
      <c r="P6" t="s">
        <v>74</v>
      </c>
      <c r="Q6" t="s">
        <v>74</v>
      </c>
      <c r="R6" t="s">
        <v>74</v>
      </c>
      <c r="S6" t="s">
        <v>74</v>
      </c>
      <c r="T6" t="s">
        <v>180</v>
      </c>
      <c r="U6" t="s">
        <v>74</v>
      </c>
      <c r="V6" t="s">
        <v>181</v>
      </c>
      <c r="W6" t="s">
        <v>182</v>
      </c>
      <c r="X6" t="s">
        <v>183</v>
      </c>
      <c r="Y6" t="s">
        <v>184</v>
      </c>
      <c r="Z6" t="s">
        <v>185</v>
      </c>
      <c r="AA6" t="s">
        <v>74</v>
      </c>
      <c r="AB6" t="s">
        <v>74</v>
      </c>
      <c r="AC6" t="s">
        <v>74</v>
      </c>
      <c r="AD6" t="s">
        <v>74</v>
      </c>
      <c r="AE6" t="s">
        <v>74</v>
      </c>
      <c r="AF6" t="s">
        <v>74</v>
      </c>
      <c r="AG6">
        <v>37</v>
      </c>
      <c r="AH6">
        <v>5</v>
      </c>
      <c r="AI6">
        <v>5</v>
      </c>
      <c r="AJ6">
        <v>0</v>
      </c>
      <c r="AK6">
        <v>0</v>
      </c>
      <c r="AL6" t="s">
        <v>186</v>
      </c>
      <c r="AM6" t="s">
        <v>187</v>
      </c>
      <c r="AN6" t="s">
        <v>188</v>
      </c>
      <c r="AO6" t="s">
        <v>189</v>
      </c>
      <c r="AP6" t="s">
        <v>190</v>
      </c>
      <c r="AQ6" t="s">
        <v>74</v>
      </c>
      <c r="AR6" t="s">
        <v>191</v>
      </c>
      <c r="AS6" t="s">
        <v>192</v>
      </c>
      <c r="AT6" t="s">
        <v>74</v>
      </c>
      <c r="AU6">
        <v>2005</v>
      </c>
      <c r="AV6">
        <v>24</v>
      </c>
      <c r="AW6">
        <v>1</v>
      </c>
      <c r="AX6" t="s">
        <v>74</v>
      </c>
      <c r="AY6" t="s">
        <v>74</v>
      </c>
      <c r="AZ6" t="s">
        <v>74</v>
      </c>
      <c r="BA6" t="s">
        <v>74</v>
      </c>
      <c r="BB6">
        <v>19</v>
      </c>
      <c r="BC6">
        <v>36</v>
      </c>
      <c r="BD6" t="s">
        <v>74</v>
      </c>
      <c r="BE6" t="s">
        <v>193</v>
      </c>
      <c r="BF6" t="str">
        <f>HYPERLINK("http://dx.doi.org/10.1080/0261547052000324973","http://dx.doi.org/10.1080/0261547052000324973")</f>
        <v>http://dx.doi.org/10.1080/0261547052000324973</v>
      </c>
      <c r="BG6" t="s">
        <v>74</v>
      </c>
      <c r="BH6" t="s">
        <v>74</v>
      </c>
      <c r="BI6">
        <v>18</v>
      </c>
      <c r="BJ6" t="s">
        <v>102</v>
      </c>
      <c r="BK6" t="s">
        <v>129</v>
      </c>
      <c r="BL6" t="s">
        <v>102</v>
      </c>
      <c r="BM6" t="s">
        <v>194</v>
      </c>
      <c r="BN6" t="s">
        <v>74</v>
      </c>
      <c r="BO6" t="s">
        <v>74</v>
      </c>
      <c r="BP6" t="s">
        <v>74</v>
      </c>
      <c r="BQ6" t="s">
        <v>74</v>
      </c>
      <c r="BR6" t="s">
        <v>106</v>
      </c>
      <c r="BS6" t="s">
        <v>195</v>
      </c>
      <c r="BT6" t="str">
        <f>HYPERLINK("https%3A%2F%2Fwww.webofscience.com%2Fwos%2Fwoscc%2Ffull-record%2FWOS:000210497700003","View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74</v>
      </c>
      <c r="V7" t="s">
        <v>201</v>
      </c>
      <c r="W7" t="s">
        <v>202</v>
      </c>
      <c r="X7" t="s">
        <v>203</v>
      </c>
      <c r="Y7" t="s">
        <v>204</v>
      </c>
      <c r="Z7" t="s">
        <v>205</v>
      </c>
      <c r="AA7" t="s">
        <v>74</v>
      </c>
      <c r="AB7" t="s">
        <v>74</v>
      </c>
      <c r="AC7" t="s">
        <v>74</v>
      </c>
      <c r="AD7" t="s">
        <v>74</v>
      </c>
      <c r="AE7" t="s">
        <v>74</v>
      </c>
      <c r="AF7" t="s">
        <v>74</v>
      </c>
      <c r="AG7">
        <v>43</v>
      </c>
      <c r="AH7">
        <v>20</v>
      </c>
      <c r="AI7">
        <v>20</v>
      </c>
      <c r="AJ7">
        <v>1</v>
      </c>
      <c r="AK7">
        <v>12</v>
      </c>
      <c r="AL7" t="s">
        <v>206</v>
      </c>
      <c r="AM7" t="s">
        <v>207</v>
      </c>
      <c r="AN7" t="s">
        <v>208</v>
      </c>
      <c r="AO7" t="s">
        <v>209</v>
      </c>
      <c r="AP7" t="s">
        <v>74</v>
      </c>
      <c r="AQ7" t="s">
        <v>74</v>
      </c>
      <c r="AR7" t="s">
        <v>210</v>
      </c>
      <c r="AS7" t="s">
        <v>211</v>
      </c>
      <c r="AT7" t="s">
        <v>74</v>
      </c>
      <c r="AU7">
        <v>2009</v>
      </c>
      <c r="AV7">
        <v>16</v>
      </c>
      <c r="AW7">
        <v>2</v>
      </c>
      <c r="AX7" t="s">
        <v>74</v>
      </c>
      <c r="AY7" t="s">
        <v>74</v>
      </c>
      <c r="AZ7" t="s">
        <v>74</v>
      </c>
      <c r="BA7" t="s">
        <v>74</v>
      </c>
      <c r="BB7">
        <v>207</v>
      </c>
      <c r="BC7">
        <v>222</v>
      </c>
      <c r="BD7" t="s">
        <v>74</v>
      </c>
      <c r="BE7" t="s">
        <v>74</v>
      </c>
      <c r="BF7" t="s">
        <v>74</v>
      </c>
      <c r="BG7" t="s">
        <v>74</v>
      </c>
      <c r="BH7" t="s">
        <v>74</v>
      </c>
      <c r="BI7">
        <v>16</v>
      </c>
      <c r="BJ7" t="s">
        <v>212</v>
      </c>
      <c r="BK7" t="s">
        <v>103</v>
      </c>
      <c r="BL7" t="s">
        <v>212</v>
      </c>
      <c r="BM7" t="s">
        <v>213</v>
      </c>
      <c r="BN7" t="s">
        <v>74</v>
      </c>
      <c r="BO7" t="s">
        <v>74</v>
      </c>
      <c r="BP7" t="s">
        <v>74</v>
      </c>
      <c r="BQ7" t="s">
        <v>74</v>
      </c>
      <c r="BR7" t="s">
        <v>106</v>
      </c>
      <c r="BS7" t="s">
        <v>214</v>
      </c>
      <c r="BT7" t="str">
        <f>HYPERLINK("https%3A%2F%2Fwww.webofscience.com%2Fwos%2Fwoscc%2Ffull-record%2FWOS:000273873800002","View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79</v>
      </c>
      <c r="O8" t="s">
        <v>74</v>
      </c>
      <c r="P8" t="s">
        <v>74</v>
      </c>
      <c r="Q8" t="s">
        <v>74</v>
      </c>
      <c r="R8" t="s">
        <v>74</v>
      </c>
      <c r="S8" t="s">
        <v>74</v>
      </c>
      <c r="T8" t="s">
        <v>219</v>
      </c>
      <c r="U8" t="s">
        <v>220</v>
      </c>
      <c r="V8" t="s">
        <v>221</v>
      </c>
      <c r="W8" t="s">
        <v>222</v>
      </c>
      <c r="X8" t="s">
        <v>223</v>
      </c>
      <c r="Y8" t="s">
        <v>224</v>
      </c>
      <c r="Z8" t="s">
        <v>225</v>
      </c>
      <c r="AA8" t="s">
        <v>226</v>
      </c>
      <c r="AB8" t="s">
        <v>227</v>
      </c>
      <c r="AC8" t="s">
        <v>228</v>
      </c>
      <c r="AD8" t="s">
        <v>229</v>
      </c>
      <c r="AE8" t="s">
        <v>230</v>
      </c>
      <c r="AF8" t="s">
        <v>74</v>
      </c>
      <c r="AG8">
        <v>56</v>
      </c>
      <c r="AH8">
        <v>2</v>
      </c>
      <c r="AI8">
        <v>2</v>
      </c>
      <c r="AJ8">
        <v>1</v>
      </c>
      <c r="AK8">
        <v>2</v>
      </c>
      <c r="AL8" t="s">
        <v>231</v>
      </c>
      <c r="AM8" t="s">
        <v>232</v>
      </c>
      <c r="AN8" t="s">
        <v>233</v>
      </c>
      <c r="AO8" t="s">
        <v>234</v>
      </c>
      <c r="AP8" t="s">
        <v>235</v>
      </c>
      <c r="AQ8" t="s">
        <v>74</v>
      </c>
      <c r="AR8" t="s">
        <v>236</v>
      </c>
      <c r="AS8" t="s">
        <v>237</v>
      </c>
      <c r="AT8" t="s">
        <v>171</v>
      </c>
      <c r="AU8">
        <v>2021</v>
      </c>
      <c r="AV8">
        <v>10</v>
      </c>
      <c r="AW8">
        <v>4</v>
      </c>
      <c r="AX8" t="s">
        <v>74</v>
      </c>
      <c r="AY8" t="s">
        <v>74</v>
      </c>
      <c r="AZ8" t="s">
        <v>99</v>
      </c>
      <c r="BA8" t="s">
        <v>74</v>
      </c>
      <c r="BB8">
        <v>399</v>
      </c>
      <c r="BC8">
        <v>429</v>
      </c>
      <c r="BD8" t="s">
        <v>74</v>
      </c>
      <c r="BE8" t="s">
        <v>238</v>
      </c>
      <c r="BF8" t="str">
        <f>HYPERLINK("http://dx.doi.org/10.1057/s41309-021-00136-x","http://dx.doi.org/10.1057/s41309-021-00136-x")</f>
        <v>http://dx.doi.org/10.1057/s41309-021-00136-x</v>
      </c>
      <c r="BG8" t="s">
        <v>74</v>
      </c>
      <c r="BH8" t="s">
        <v>239</v>
      </c>
      <c r="BI8">
        <v>31</v>
      </c>
      <c r="BJ8" t="s">
        <v>128</v>
      </c>
      <c r="BK8" t="s">
        <v>129</v>
      </c>
      <c r="BL8" t="s">
        <v>130</v>
      </c>
      <c r="BM8" t="s">
        <v>240</v>
      </c>
      <c r="BN8" t="s">
        <v>74</v>
      </c>
      <c r="BO8" t="s">
        <v>241</v>
      </c>
      <c r="BP8" t="s">
        <v>74</v>
      </c>
      <c r="BQ8" t="s">
        <v>74</v>
      </c>
      <c r="BR8" t="s">
        <v>106</v>
      </c>
      <c r="BS8" t="s">
        <v>242</v>
      </c>
      <c r="BT8" t="str">
        <f>HYPERLINK("https%3A%2F%2Fwww.webofscience.com%2Fwos%2Fwoscc%2Ffull-record%2FWOS:000710067200003","View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78</v>
      </c>
      <c r="N9" t="s">
        <v>79</v>
      </c>
      <c r="O9" t="s">
        <v>74</v>
      </c>
      <c r="P9" t="s">
        <v>74</v>
      </c>
      <c r="Q9" t="s">
        <v>74</v>
      </c>
      <c r="R9" t="s">
        <v>74</v>
      </c>
      <c r="S9" t="s">
        <v>74</v>
      </c>
      <c r="T9" t="s">
        <v>247</v>
      </c>
      <c r="U9" t="s">
        <v>248</v>
      </c>
      <c r="V9" t="s">
        <v>249</v>
      </c>
      <c r="W9" t="s">
        <v>250</v>
      </c>
      <c r="X9" t="s">
        <v>251</v>
      </c>
      <c r="Y9" t="s">
        <v>252</v>
      </c>
      <c r="Z9" t="s">
        <v>253</v>
      </c>
      <c r="AA9" t="s">
        <v>74</v>
      </c>
      <c r="AB9" t="s">
        <v>254</v>
      </c>
      <c r="AC9" t="s">
        <v>74</v>
      </c>
      <c r="AD9" t="s">
        <v>74</v>
      </c>
      <c r="AE9" t="s">
        <v>74</v>
      </c>
      <c r="AF9" t="s">
        <v>74</v>
      </c>
      <c r="AG9">
        <v>89</v>
      </c>
      <c r="AH9">
        <v>0</v>
      </c>
      <c r="AI9">
        <v>0</v>
      </c>
      <c r="AJ9">
        <v>2</v>
      </c>
      <c r="AK9">
        <v>2</v>
      </c>
      <c r="AL9" t="s">
        <v>255</v>
      </c>
      <c r="AM9" t="s">
        <v>256</v>
      </c>
      <c r="AN9" t="s">
        <v>257</v>
      </c>
      <c r="AO9" t="s">
        <v>258</v>
      </c>
      <c r="AP9" t="s">
        <v>259</v>
      </c>
      <c r="AQ9" t="s">
        <v>74</v>
      </c>
      <c r="AR9" t="s">
        <v>260</v>
      </c>
      <c r="AS9" t="s">
        <v>261</v>
      </c>
      <c r="AT9" t="s">
        <v>262</v>
      </c>
      <c r="AU9">
        <v>2023</v>
      </c>
      <c r="AV9">
        <v>47</v>
      </c>
      <c r="AW9">
        <v>4</v>
      </c>
      <c r="AX9" t="s">
        <v>74</v>
      </c>
      <c r="AY9" t="s">
        <v>74</v>
      </c>
      <c r="AZ9" t="s">
        <v>74</v>
      </c>
      <c r="BA9" t="s">
        <v>74</v>
      </c>
      <c r="BB9">
        <v>349</v>
      </c>
      <c r="BC9">
        <v>387</v>
      </c>
      <c r="BD9" t="s">
        <v>74</v>
      </c>
      <c r="BE9" t="s">
        <v>263</v>
      </c>
      <c r="BF9" t="str">
        <f>HYPERLINK("http://dx.doi.org/10.1177/10525629231170619","http://dx.doi.org/10.1177/10525629231170619")</f>
        <v>http://dx.doi.org/10.1177/10525629231170619</v>
      </c>
      <c r="BG9" t="s">
        <v>74</v>
      </c>
      <c r="BH9" t="s">
        <v>264</v>
      </c>
      <c r="BI9">
        <v>39</v>
      </c>
      <c r="BJ9" t="s">
        <v>102</v>
      </c>
      <c r="BK9" t="s">
        <v>129</v>
      </c>
      <c r="BL9" t="s">
        <v>102</v>
      </c>
      <c r="BM9" t="s">
        <v>265</v>
      </c>
      <c r="BN9" t="s">
        <v>74</v>
      </c>
      <c r="BO9" t="s">
        <v>74</v>
      </c>
      <c r="BP9" t="s">
        <v>74</v>
      </c>
      <c r="BQ9" t="s">
        <v>74</v>
      </c>
      <c r="BR9" t="s">
        <v>106</v>
      </c>
      <c r="BS9" t="s">
        <v>266</v>
      </c>
      <c r="BT9" t="str">
        <f>HYPERLINK("https%3A%2F%2Fwww.webofscience.com%2Fwos%2Fwoscc%2Ffull-record%2FWOS:000986383200001","View Full Record in Web of Science")</f>
        <v>View Full Record in Web of Science</v>
      </c>
    </row>
    <row r="10" spans="1:72" x14ac:dyDescent="0.25">
      <c r="A10" t="s">
        <v>72</v>
      </c>
      <c r="B10" t="s">
        <v>267</v>
      </c>
      <c r="C10" t="s">
        <v>74</v>
      </c>
      <c r="D10" t="s">
        <v>74</v>
      </c>
      <c r="E10" t="s">
        <v>74</v>
      </c>
      <c r="F10" t="s">
        <v>268</v>
      </c>
      <c r="G10" t="s">
        <v>74</v>
      </c>
      <c r="H10" t="s">
        <v>74</v>
      </c>
      <c r="I10" t="s">
        <v>269</v>
      </c>
      <c r="J10" t="s">
        <v>270</v>
      </c>
      <c r="K10" t="s">
        <v>74</v>
      </c>
      <c r="L10" t="s">
        <v>74</v>
      </c>
      <c r="M10" t="s">
        <v>271</v>
      </c>
      <c r="N10" t="s">
        <v>79</v>
      </c>
      <c r="O10" t="s">
        <v>74</v>
      </c>
      <c r="P10" t="s">
        <v>74</v>
      </c>
      <c r="Q10" t="s">
        <v>74</v>
      </c>
      <c r="R10" t="s">
        <v>74</v>
      </c>
      <c r="S10" t="s">
        <v>74</v>
      </c>
      <c r="T10" t="s">
        <v>272</v>
      </c>
      <c r="U10" t="s">
        <v>74</v>
      </c>
      <c r="V10" t="s">
        <v>273</v>
      </c>
      <c r="W10" t="s">
        <v>274</v>
      </c>
      <c r="X10" t="s">
        <v>275</v>
      </c>
      <c r="Y10" t="s">
        <v>276</v>
      </c>
      <c r="Z10" t="s">
        <v>277</v>
      </c>
      <c r="AA10" t="s">
        <v>278</v>
      </c>
      <c r="AB10" t="s">
        <v>279</v>
      </c>
      <c r="AC10" t="s">
        <v>74</v>
      </c>
      <c r="AD10" t="s">
        <v>74</v>
      </c>
      <c r="AE10" t="s">
        <v>74</v>
      </c>
      <c r="AF10" t="s">
        <v>74</v>
      </c>
      <c r="AG10">
        <v>15</v>
      </c>
      <c r="AH10">
        <v>2</v>
      </c>
      <c r="AI10">
        <v>2</v>
      </c>
      <c r="AJ10">
        <v>0</v>
      </c>
      <c r="AK10">
        <v>7</v>
      </c>
      <c r="AL10" t="s">
        <v>280</v>
      </c>
      <c r="AM10" t="s">
        <v>281</v>
      </c>
      <c r="AN10" t="s">
        <v>282</v>
      </c>
      <c r="AO10" t="s">
        <v>283</v>
      </c>
      <c r="AP10" t="s">
        <v>74</v>
      </c>
      <c r="AQ10" t="s">
        <v>74</v>
      </c>
      <c r="AR10" t="s">
        <v>284</v>
      </c>
      <c r="AS10" t="s">
        <v>285</v>
      </c>
      <c r="AT10" t="s">
        <v>74</v>
      </c>
      <c r="AU10">
        <v>2020</v>
      </c>
      <c r="AV10">
        <v>76</v>
      </c>
      <c r="AW10">
        <v>2</v>
      </c>
      <c r="AX10" t="s">
        <v>74</v>
      </c>
      <c r="AY10" t="s">
        <v>74</v>
      </c>
      <c r="AZ10" t="s">
        <v>74</v>
      </c>
      <c r="BA10" t="s">
        <v>74</v>
      </c>
      <c r="BB10">
        <v>198</v>
      </c>
      <c r="BC10">
        <v>212</v>
      </c>
      <c r="BD10" t="s">
        <v>74</v>
      </c>
      <c r="BE10" t="s">
        <v>74</v>
      </c>
      <c r="BF10" t="s">
        <v>74</v>
      </c>
      <c r="BG10" t="s">
        <v>74</v>
      </c>
      <c r="BH10" t="s">
        <v>74</v>
      </c>
      <c r="BI10">
        <v>15</v>
      </c>
      <c r="BJ10" t="s">
        <v>102</v>
      </c>
      <c r="BK10" t="s">
        <v>129</v>
      </c>
      <c r="BL10" t="s">
        <v>102</v>
      </c>
      <c r="BM10" t="s">
        <v>286</v>
      </c>
      <c r="BN10" t="s">
        <v>74</v>
      </c>
      <c r="BO10" t="s">
        <v>74</v>
      </c>
      <c r="BP10" t="s">
        <v>74</v>
      </c>
      <c r="BQ10" t="s">
        <v>74</v>
      </c>
      <c r="BR10" t="s">
        <v>106</v>
      </c>
      <c r="BS10" t="s">
        <v>287</v>
      </c>
      <c r="BT10" t="str">
        <f>HYPERLINK("https%3A%2F%2Fwww.webofscience.com%2Fwos%2Fwoscc%2Ffull-record%2FWOS:000530972000016","View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111</v>
      </c>
      <c r="K11" t="s">
        <v>74</v>
      </c>
      <c r="L11" t="s">
        <v>74</v>
      </c>
      <c r="M11" t="s">
        <v>78</v>
      </c>
      <c r="N11" t="s">
        <v>79</v>
      </c>
      <c r="O11" t="s">
        <v>74</v>
      </c>
      <c r="P11" t="s">
        <v>74</v>
      </c>
      <c r="Q11" t="s">
        <v>74</v>
      </c>
      <c r="R11" t="s">
        <v>74</v>
      </c>
      <c r="S11" t="s">
        <v>74</v>
      </c>
      <c r="T11" t="s">
        <v>291</v>
      </c>
      <c r="U11" t="s">
        <v>292</v>
      </c>
      <c r="V11" t="s">
        <v>293</v>
      </c>
      <c r="W11" t="s">
        <v>294</v>
      </c>
      <c r="X11" t="s">
        <v>295</v>
      </c>
      <c r="Y11" t="s">
        <v>296</v>
      </c>
      <c r="Z11" t="s">
        <v>297</v>
      </c>
      <c r="AA11" t="s">
        <v>298</v>
      </c>
      <c r="AB11" t="s">
        <v>299</v>
      </c>
      <c r="AC11" t="s">
        <v>74</v>
      </c>
      <c r="AD11" t="s">
        <v>74</v>
      </c>
      <c r="AE11" t="s">
        <v>74</v>
      </c>
      <c r="AF11" t="s">
        <v>74</v>
      </c>
      <c r="AG11">
        <v>51</v>
      </c>
      <c r="AH11">
        <v>2</v>
      </c>
      <c r="AI11">
        <v>2</v>
      </c>
      <c r="AJ11">
        <v>0</v>
      </c>
      <c r="AK11">
        <v>9</v>
      </c>
      <c r="AL11" t="s">
        <v>120</v>
      </c>
      <c r="AM11" t="s">
        <v>121</v>
      </c>
      <c r="AN11" t="s">
        <v>122</v>
      </c>
      <c r="AO11" t="s">
        <v>123</v>
      </c>
      <c r="AP11" t="s">
        <v>124</v>
      </c>
      <c r="AQ11" t="s">
        <v>74</v>
      </c>
      <c r="AR11" t="s">
        <v>125</v>
      </c>
      <c r="AS11" t="s">
        <v>126</v>
      </c>
      <c r="AT11" t="s">
        <v>74</v>
      </c>
      <c r="AU11">
        <v>2019</v>
      </c>
      <c r="AV11">
        <v>12</v>
      </c>
      <c r="AW11">
        <v>1</v>
      </c>
      <c r="AX11" t="s">
        <v>74</v>
      </c>
      <c r="AY11" t="s">
        <v>74</v>
      </c>
      <c r="AZ11" t="s">
        <v>99</v>
      </c>
      <c r="BA11" t="s">
        <v>74</v>
      </c>
      <c r="BB11">
        <v>71</v>
      </c>
      <c r="BC11">
        <v>111</v>
      </c>
      <c r="BD11" t="s">
        <v>74</v>
      </c>
      <c r="BE11" t="s">
        <v>300</v>
      </c>
      <c r="BF11" t="str">
        <f>HYPERLINK("http://dx.doi.org/10.1285/i20356609v12i1p71","http://dx.doi.org/10.1285/i20356609v12i1p71")</f>
        <v>http://dx.doi.org/10.1285/i20356609v12i1p71</v>
      </c>
      <c r="BG11" t="s">
        <v>74</v>
      </c>
      <c r="BH11" t="s">
        <v>74</v>
      </c>
      <c r="BI11">
        <v>41</v>
      </c>
      <c r="BJ11" t="s">
        <v>128</v>
      </c>
      <c r="BK11" t="s">
        <v>129</v>
      </c>
      <c r="BL11" t="s">
        <v>130</v>
      </c>
      <c r="BM11" t="s">
        <v>131</v>
      </c>
      <c r="BN11" t="s">
        <v>74</v>
      </c>
      <c r="BO11" t="s">
        <v>74</v>
      </c>
      <c r="BP11" t="s">
        <v>74</v>
      </c>
      <c r="BQ11" t="s">
        <v>74</v>
      </c>
      <c r="BR11" t="s">
        <v>106</v>
      </c>
      <c r="BS11" t="s">
        <v>301</v>
      </c>
      <c r="BT11" t="str">
        <f>HYPERLINK("https%3A%2F%2Fwww.webofscience.com%2Fwos%2Fwoscc%2Ffull-record%2FWOS:000473353800004","View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78</v>
      </c>
      <c r="N12" t="s">
        <v>306</v>
      </c>
      <c r="O12" t="s">
        <v>307</v>
      </c>
      <c r="P12" t="s">
        <v>308</v>
      </c>
      <c r="Q12" t="s">
        <v>309</v>
      </c>
      <c r="R12" t="s">
        <v>74</v>
      </c>
      <c r="S12" t="s">
        <v>74</v>
      </c>
      <c r="T12" t="s">
        <v>310</v>
      </c>
      <c r="U12" t="s">
        <v>311</v>
      </c>
      <c r="V12" t="s">
        <v>312</v>
      </c>
      <c r="W12" t="s">
        <v>313</v>
      </c>
      <c r="X12" t="s">
        <v>314</v>
      </c>
      <c r="Y12" t="s">
        <v>315</v>
      </c>
      <c r="Z12" t="s">
        <v>316</v>
      </c>
      <c r="AA12" t="s">
        <v>317</v>
      </c>
      <c r="AB12" t="s">
        <v>318</v>
      </c>
      <c r="AC12" t="s">
        <v>74</v>
      </c>
      <c r="AD12" t="s">
        <v>74</v>
      </c>
      <c r="AE12" t="s">
        <v>74</v>
      </c>
      <c r="AF12" t="s">
        <v>74</v>
      </c>
      <c r="AG12">
        <v>33</v>
      </c>
      <c r="AH12">
        <v>7</v>
      </c>
      <c r="AI12">
        <v>7</v>
      </c>
      <c r="AJ12">
        <v>2</v>
      </c>
      <c r="AK12">
        <v>20</v>
      </c>
      <c r="AL12" t="s">
        <v>91</v>
      </c>
      <c r="AM12" t="s">
        <v>92</v>
      </c>
      <c r="AN12" t="s">
        <v>93</v>
      </c>
      <c r="AO12" t="s">
        <v>319</v>
      </c>
      <c r="AP12" t="s">
        <v>320</v>
      </c>
      <c r="AQ12" t="s">
        <v>74</v>
      </c>
      <c r="AR12" t="s">
        <v>321</v>
      </c>
      <c r="AS12" t="s">
        <v>322</v>
      </c>
      <c r="AT12" t="s">
        <v>323</v>
      </c>
      <c r="AU12">
        <v>2019</v>
      </c>
      <c r="AV12">
        <v>27</v>
      </c>
      <c r="AW12">
        <v>2</v>
      </c>
      <c r="AX12" t="s">
        <v>74</v>
      </c>
      <c r="AY12" t="s">
        <v>74</v>
      </c>
      <c r="AZ12" t="s">
        <v>74</v>
      </c>
      <c r="BA12" t="s">
        <v>74</v>
      </c>
      <c r="BB12">
        <v>409</v>
      </c>
      <c r="BC12">
        <v>423</v>
      </c>
      <c r="BD12" t="s">
        <v>74</v>
      </c>
      <c r="BE12" t="s">
        <v>324</v>
      </c>
      <c r="BF12" t="str">
        <f>HYPERLINK("http://dx.doi.org/10.1111/ecot.12203","http://dx.doi.org/10.1111/ecot.12203")</f>
        <v>http://dx.doi.org/10.1111/ecot.12203</v>
      </c>
      <c r="BG12" t="s">
        <v>74</v>
      </c>
      <c r="BH12" t="s">
        <v>74</v>
      </c>
      <c r="BI12">
        <v>15</v>
      </c>
      <c r="BJ12" t="s">
        <v>325</v>
      </c>
      <c r="BK12" t="s">
        <v>326</v>
      </c>
      <c r="BL12" t="s">
        <v>327</v>
      </c>
      <c r="BM12" t="s">
        <v>328</v>
      </c>
      <c r="BN12" t="s">
        <v>74</v>
      </c>
      <c r="BO12" t="s">
        <v>74</v>
      </c>
      <c r="BP12" t="s">
        <v>74</v>
      </c>
      <c r="BQ12" t="s">
        <v>74</v>
      </c>
      <c r="BR12" t="s">
        <v>106</v>
      </c>
      <c r="BS12" t="s">
        <v>329</v>
      </c>
      <c r="BT12" t="str">
        <f>HYPERLINK("https%3A%2F%2Fwww.webofscience.com%2Fwos%2Fwoscc%2Ffull-record%2FWOS:000510020500004","View Full Record in Web of Science")</f>
        <v>View Full Record in Web of Science</v>
      </c>
    </row>
    <row r="13" spans="1:72" x14ac:dyDescent="0.25">
      <c r="A13" t="s">
        <v>72</v>
      </c>
      <c r="B13" t="s">
        <v>330</v>
      </c>
      <c r="C13" t="s">
        <v>74</v>
      </c>
      <c r="D13" t="s">
        <v>74</v>
      </c>
      <c r="E13" t="s">
        <v>74</v>
      </c>
      <c r="F13" t="s">
        <v>331</v>
      </c>
      <c r="G13" t="s">
        <v>74</v>
      </c>
      <c r="H13" t="s">
        <v>74</v>
      </c>
      <c r="I13" t="s">
        <v>332</v>
      </c>
      <c r="J13" t="s">
        <v>333</v>
      </c>
      <c r="K13" t="s">
        <v>74</v>
      </c>
      <c r="L13" t="s">
        <v>74</v>
      </c>
      <c r="M13" t="s">
        <v>78</v>
      </c>
      <c r="N13" t="s">
        <v>79</v>
      </c>
      <c r="O13" t="s">
        <v>74</v>
      </c>
      <c r="P13" t="s">
        <v>74</v>
      </c>
      <c r="Q13" t="s">
        <v>74</v>
      </c>
      <c r="R13" t="s">
        <v>74</v>
      </c>
      <c r="S13" t="s">
        <v>74</v>
      </c>
      <c r="T13" t="s">
        <v>334</v>
      </c>
      <c r="U13" t="s">
        <v>335</v>
      </c>
      <c r="V13" t="s">
        <v>336</v>
      </c>
      <c r="W13" t="s">
        <v>337</v>
      </c>
      <c r="X13" t="s">
        <v>338</v>
      </c>
      <c r="Y13" t="s">
        <v>339</v>
      </c>
      <c r="Z13" t="s">
        <v>340</v>
      </c>
      <c r="AA13" t="s">
        <v>74</v>
      </c>
      <c r="AB13" t="s">
        <v>74</v>
      </c>
      <c r="AC13" t="s">
        <v>74</v>
      </c>
      <c r="AD13" t="s">
        <v>74</v>
      </c>
      <c r="AE13" t="s">
        <v>74</v>
      </c>
      <c r="AF13" t="s">
        <v>74</v>
      </c>
      <c r="AG13">
        <v>27</v>
      </c>
      <c r="AH13">
        <v>8</v>
      </c>
      <c r="AI13">
        <v>8</v>
      </c>
      <c r="AJ13">
        <v>0</v>
      </c>
      <c r="AK13">
        <v>12</v>
      </c>
      <c r="AL13" t="s">
        <v>186</v>
      </c>
      <c r="AM13" t="s">
        <v>187</v>
      </c>
      <c r="AN13" t="s">
        <v>188</v>
      </c>
      <c r="AO13" t="s">
        <v>341</v>
      </c>
      <c r="AP13" t="s">
        <v>342</v>
      </c>
      <c r="AQ13" t="s">
        <v>74</v>
      </c>
      <c r="AR13" t="s">
        <v>343</v>
      </c>
      <c r="AS13" t="s">
        <v>344</v>
      </c>
      <c r="AT13" t="s">
        <v>74</v>
      </c>
      <c r="AU13">
        <v>2016</v>
      </c>
      <c r="AV13">
        <v>24</v>
      </c>
      <c r="AW13">
        <v>3</v>
      </c>
      <c r="AX13" t="s">
        <v>74</v>
      </c>
      <c r="AY13" t="s">
        <v>74</v>
      </c>
      <c r="AZ13" t="s">
        <v>74</v>
      </c>
      <c r="BA13" t="s">
        <v>74</v>
      </c>
      <c r="BB13">
        <v>329</v>
      </c>
      <c r="BC13">
        <v>351</v>
      </c>
      <c r="BD13" t="s">
        <v>74</v>
      </c>
      <c r="BE13" t="s">
        <v>345</v>
      </c>
      <c r="BF13" t="str">
        <f>HYPERLINK("http://dx.doi.org/10.1080/09645292.2015.1015405","http://dx.doi.org/10.1080/09645292.2015.1015405")</f>
        <v>http://dx.doi.org/10.1080/09645292.2015.1015405</v>
      </c>
      <c r="BG13" t="s">
        <v>74</v>
      </c>
      <c r="BH13" t="s">
        <v>74</v>
      </c>
      <c r="BI13">
        <v>23</v>
      </c>
      <c r="BJ13" t="s">
        <v>102</v>
      </c>
      <c r="BK13" t="s">
        <v>129</v>
      </c>
      <c r="BL13" t="s">
        <v>102</v>
      </c>
      <c r="BM13" t="s">
        <v>346</v>
      </c>
      <c r="BN13" t="s">
        <v>74</v>
      </c>
      <c r="BO13" t="s">
        <v>74</v>
      </c>
      <c r="BP13" t="s">
        <v>74</v>
      </c>
      <c r="BQ13" t="s">
        <v>74</v>
      </c>
      <c r="BR13" t="s">
        <v>106</v>
      </c>
      <c r="BS13" t="s">
        <v>347</v>
      </c>
      <c r="BT13" t="str">
        <f>HYPERLINK("https%3A%2F%2Fwww.webofscience.com%2Fwos%2Fwoscc%2Ffull-record%2FWOS:000377452100006","View Full Record in Web of Science")</f>
        <v>View Full Record in Web of Science</v>
      </c>
    </row>
    <row r="14" spans="1:72" x14ac:dyDescent="0.25">
      <c r="A14" t="s">
        <v>72</v>
      </c>
      <c r="B14" t="s">
        <v>348</v>
      </c>
      <c r="C14" t="s">
        <v>74</v>
      </c>
      <c r="D14" t="s">
        <v>74</v>
      </c>
      <c r="E14" t="s">
        <v>74</v>
      </c>
      <c r="F14" t="s">
        <v>349</v>
      </c>
      <c r="G14" t="s">
        <v>74</v>
      </c>
      <c r="H14" t="s">
        <v>74</v>
      </c>
      <c r="I14" t="s">
        <v>350</v>
      </c>
      <c r="J14" t="s">
        <v>351</v>
      </c>
      <c r="K14" t="s">
        <v>74</v>
      </c>
      <c r="L14" t="s">
        <v>74</v>
      </c>
      <c r="M14" t="s">
        <v>78</v>
      </c>
      <c r="N14" t="s">
        <v>79</v>
      </c>
      <c r="O14" t="s">
        <v>74</v>
      </c>
      <c r="P14" t="s">
        <v>74</v>
      </c>
      <c r="Q14" t="s">
        <v>74</v>
      </c>
      <c r="R14" t="s">
        <v>74</v>
      </c>
      <c r="S14" t="s">
        <v>74</v>
      </c>
      <c r="T14" t="s">
        <v>352</v>
      </c>
      <c r="U14" t="s">
        <v>353</v>
      </c>
      <c r="V14" t="s">
        <v>354</v>
      </c>
      <c r="W14" t="s">
        <v>355</v>
      </c>
      <c r="X14" t="s">
        <v>74</v>
      </c>
      <c r="Y14" t="s">
        <v>356</v>
      </c>
      <c r="Z14" t="s">
        <v>74</v>
      </c>
      <c r="AA14" t="s">
        <v>74</v>
      </c>
      <c r="AB14" t="s">
        <v>357</v>
      </c>
      <c r="AC14" t="s">
        <v>74</v>
      </c>
      <c r="AD14" t="s">
        <v>74</v>
      </c>
      <c r="AE14" t="s">
        <v>74</v>
      </c>
      <c r="AF14" t="s">
        <v>74</v>
      </c>
      <c r="AG14">
        <v>66</v>
      </c>
      <c r="AH14">
        <v>0</v>
      </c>
      <c r="AI14">
        <v>0</v>
      </c>
      <c r="AJ14">
        <v>1</v>
      </c>
      <c r="AK14">
        <v>18</v>
      </c>
      <c r="AL14" t="s">
        <v>91</v>
      </c>
      <c r="AM14" t="s">
        <v>92</v>
      </c>
      <c r="AN14" t="s">
        <v>93</v>
      </c>
      <c r="AO14" t="s">
        <v>358</v>
      </c>
      <c r="AP14" t="s">
        <v>359</v>
      </c>
      <c r="AQ14" t="s">
        <v>74</v>
      </c>
      <c r="AR14" t="s">
        <v>360</v>
      </c>
      <c r="AS14" t="s">
        <v>361</v>
      </c>
      <c r="AT14" t="s">
        <v>171</v>
      </c>
      <c r="AU14">
        <v>2018</v>
      </c>
      <c r="AV14">
        <v>46</v>
      </c>
      <c r="AW14">
        <v>6</v>
      </c>
      <c r="AX14" t="s">
        <v>74</v>
      </c>
      <c r="AY14" t="s">
        <v>74</v>
      </c>
      <c r="AZ14" t="s">
        <v>74</v>
      </c>
      <c r="BA14" t="s">
        <v>74</v>
      </c>
      <c r="BB14">
        <v>1050</v>
      </c>
      <c r="BC14">
        <v>1070</v>
      </c>
      <c r="BD14" t="s">
        <v>74</v>
      </c>
      <c r="BE14" t="s">
        <v>362</v>
      </c>
      <c r="BF14" t="str">
        <f>HYPERLINK("http://dx.doi.org/10.1111/polp.12274","http://dx.doi.org/10.1111/polp.12274")</f>
        <v>http://dx.doi.org/10.1111/polp.12274</v>
      </c>
      <c r="BG14" t="s">
        <v>74</v>
      </c>
      <c r="BH14" t="s">
        <v>74</v>
      </c>
      <c r="BI14">
        <v>21</v>
      </c>
      <c r="BJ14" t="s">
        <v>128</v>
      </c>
      <c r="BK14" t="s">
        <v>129</v>
      </c>
      <c r="BL14" t="s">
        <v>130</v>
      </c>
      <c r="BM14" t="s">
        <v>363</v>
      </c>
      <c r="BN14" t="s">
        <v>74</v>
      </c>
      <c r="BO14" t="s">
        <v>74</v>
      </c>
      <c r="BP14" t="s">
        <v>74</v>
      </c>
      <c r="BQ14" t="s">
        <v>74</v>
      </c>
      <c r="BR14" t="s">
        <v>106</v>
      </c>
      <c r="BS14" t="s">
        <v>364</v>
      </c>
      <c r="BT14" t="str">
        <f>HYPERLINK("https%3A%2F%2Fwww.webofscience.com%2Fwos%2Fwoscc%2Ffull-record%2FWOS:000454084700008","View Full Record in Web of Science")</f>
        <v>View Full Record in Web of Science</v>
      </c>
    </row>
    <row r="15" spans="1:72" x14ac:dyDescent="0.25">
      <c r="A15" t="s">
        <v>72</v>
      </c>
      <c r="B15" t="s">
        <v>365</v>
      </c>
      <c r="C15" t="s">
        <v>74</v>
      </c>
      <c r="D15" t="s">
        <v>74</v>
      </c>
      <c r="E15" t="s">
        <v>74</v>
      </c>
      <c r="F15" t="s">
        <v>365</v>
      </c>
      <c r="G15" t="s">
        <v>74</v>
      </c>
      <c r="H15" t="s">
        <v>74</v>
      </c>
      <c r="I15" t="s">
        <v>366</v>
      </c>
      <c r="J15" t="s">
        <v>367</v>
      </c>
      <c r="K15" t="s">
        <v>74</v>
      </c>
      <c r="L15" t="s">
        <v>74</v>
      </c>
      <c r="M15" t="s">
        <v>78</v>
      </c>
      <c r="N15" t="s">
        <v>79</v>
      </c>
      <c r="O15" t="s">
        <v>74</v>
      </c>
      <c r="P15" t="s">
        <v>74</v>
      </c>
      <c r="Q15" t="s">
        <v>74</v>
      </c>
      <c r="R15" t="s">
        <v>74</v>
      </c>
      <c r="S15" t="s">
        <v>74</v>
      </c>
      <c r="T15" t="s">
        <v>368</v>
      </c>
      <c r="U15" t="s">
        <v>369</v>
      </c>
      <c r="V15" t="s">
        <v>370</v>
      </c>
      <c r="W15" t="s">
        <v>371</v>
      </c>
      <c r="X15" t="s">
        <v>372</v>
      </c>
      <c r="Y15" t="s">
        <v>373</v>
      </c>
      <c r="Z15" t="s">
        <v>374</v>
      </c>
      <c r="AA15" t="s">
        <v>74</v>
      </c>
      <c r="AB15" t="s">
        <v>74</v>
      </c>
      <c r="AC15" t="s">
        <v>74</v>
      </c>
      <c r="AD15" t="s">
        <v>74</v>
      </c>
      <c r="AE15" t="s">
        <v>74</v>
      </c>
      <c r="AF15" t="s">
        <v>74</v>
      </c>
      <c r="AG15">
        <v>49</v>
      </c>
      <c r="AH15">
        <v>71</v>
      </c>
      <c r="AI15">
        <v>71</v>
      </c>
      <c r="AJ15">
        <v>1</v>
      </c>
      <c r="AK15">
        <v>29</v>
      </c>
      <c r="AL15" t="s">
        <v>186</v>
      </c>
      <c r="AM15" t="s">
        <v>187</v>
      </c>
      <c r="AN15" t="s">
        <v>188</v>
      </c>
      <c r="AO15" t="s">
        <v>375</v>
      </c>
      <c r="AP15" t="s">
        <v>376</v>
      </c>
      <c r="AQ15" t="s">
        <v>74</v>
      </c>
      <c r="AR15" t="s">
        <v>377</v>
      </c>
      <c r="AS15" t="s">
        <v>378</v>
      </c>
      <c r="AT15" t="s">
        <v>379</v>
      </c>
      <c r="AU15">
        <v>2006</v>
      </c>
      <c r="AV15">
        <v>29</v>
      </c>
      <c r="AW15">
        <v>2</v>
      </c>
      <c r="AX15" t="s">
        <v>74</v>
      </c>
      <c r="AY15" t="s">
        <v>74</v>
      </c>
      <c r="AZ15" t="s">
        <v>74</v>
      </c>
      <c r="BA15" t="s">
        <v>74</v>
      </c>
      <c r="BB15">
        <v>217</v>
      </c>
      <c r="BC15">
        <v>236</v>
      </c>
      <c r="BD15" t="s">
        <v>74</v>
      </c>
      <c r="BE15" t="s">
        <v>380</v>
      </c>
      <c r="BF15" t="str">
        <f>HYPERLINK("http://dx.doi.org/10.1080/01419870500465207","http://dx.doi.org/10.1080/01419870500465207")</f>
        <v>http://dx.doi.org/10.1080/01419870500465207</v>
      </c>
      <c r="BG15" t="s">
        <v>74</v>
      </c>
      <c r="BH15" t="s">
        <v>74</v>
      </c>
      <c r="BI15">
        <v>20</v>
      </c>
      <c r="BJ15" t="s">
        <v>381</v>
      </c>
      <c r="BK15" t="s">
        <v>103</v>
      </c>
      <c r="BL15" t="s">
        <v>381</v>
      </c>
      <c r="BM15" t="s">
        <v>382</v>
      </c>
      <c r="BN15" t="s">
        <v>74</v>
      </c>
      <c r="BO15" t="s">
        <v>74</v>
      </c>
      <c r="BP15" t="s">
        <v>74</v>
      </c>
      <c r="BQ15" t="s">
        <v>74</v>
      </c>
      <c r="BR15" t="s">
        <v>106</v>
      </c>
      <c r="BS15" t="s">
        <v>383</v>
      </c>
      <c r="BT15" t="str">
        <f>HYPERLINK("https%3A%2F%2Fwww.webofscience.com%2Fwos%2Fwoscc%2Ffull-record%2FWOS:000236393600001","View Full Record in Web of Science")</f>
        <v>View Full Record in Web of Science</v>
      </c>
    </row>
    <row r="16" spans="1:72" x14ac:dyDescent="0.25">
      <c r="A16" t="s">
        <v>72</v>
      </c>
      <c r="B16" t="s">
        <v>384</v>
      </c>
      <c r="C16" t="s">
        <v>74</v>
      </c>
      <c r="D16" t="s">
        <v>74</v>
      </c>
      <c r="E16" t="s">
        <v>74</v>
      </c>
      <c r="F16" t="s">
        <v>385</v>
      </c>
      <c r="G16" t="s">
        <v>74</v>
      </c>
      <c r="H16" t="s">
        <v>74</v>
      </c>
      <c r="I16" t="s">
        <v>386</v>
      </c>
      <c r="J16" t="s">
        <v>387</v>
      </c>
      <c r="K16" t="s">
        <v>74</v>
      </c>
      <c r="L16" t="s">
        <v>74</v>
      </c>
      <c r="M16" t="s">
        <v>78</v>
      </c>
      <c r="N16" t="s">
        <v>79</v>
      </c>
      <c r="O16" t="s">
        <v>74</v>
      </c>
      <c r="P16" t="s">
        <v>74</v>
      </c>
      <c r="Q16" t="s">
        <v>74</v>
      </c>
      <c r="R16" t="s">
        <v>74</v>
      </c>
      <c r="S16" t="s">
        <v>74</v>
      </c>
      <c r="T16" t="s">
        <v>388</v>
      </c>
      <c r="U16" t="s">
        <v>74</v>
      </c>
      <c r="V16" t="s">
        <v>389</v>
      </c>
      <c r="W16" t="s">
        <v>390</v>
      </c>
      <c r="X16" t="s">
        <v>74</v>
      </c>
      <c r="Y16" t="s">
        <v>391</v>
      </c>
      <c r="Z16" t="s">
        <v>392</v>
      </c>
      <c r="AA16" t="s">
        <v>393</v>
      </c>
      <c r="AB16" t="s">
        <v>394</v>
      </c>
      <c r="AC16" t="s">
        <v>74</v>
      </c>
      <c r="AD16" t="s">
        <v>74</v>
      </c>
      <c r="AE16" t="s">
        <v>74</v>
      </c>
      <c r="AF16" t="s">
        <v>74</v>
      </c>
      <c r="AG16">
        <v>10</v>
      </c>
      <c r="AH16">
        <v>0</v>
      </c>
      <c r="AI16">
        <v>0</v>
      </c>
      <c r="AJ16">
        <v>0</v>
      </c>
      <c r="AK16">
        <v>0</v>
      </c>
      <c r="AL16" t="s">
        <v>395</v>
      </c>
      <c r="AM16" t="s">
        <v>396</v>
      </c>
      <c r="AN16" t="s">
        <v>397</v>
      </c>
      <c r="AO16" t="s">
        <v>398</v>
      </c>
      <c r="AP16" t="s">
        <v>74</v>
      </c>
      <c r="AQ16" t="s">
        <v>74</v>
      </c>
      <c r="AR16" t="s">
        <v>399</v>
      </c>
      <c r="AS16" t="s">
        <v>400</v>
      </c>
      <c r="AT16" t="s">
        <v>74</v>
      </c>
      <c r="AU16">
        <v>2020</v>
      </c>
      <c r="AV16" t="s">
        <v>74</v>
      </c>
      <c r="AW16">
        <v>1</v>
      </c>
      <c r="AX16" t="s">
        <v>74</v>
      </c>
      <c r="AY16" t="s">
        <v>74</v>
      </c>
      <c r="AZ16" t="s">
        <v>74</v>
      </c>
      <c r="BA16" t="s">
        <v>74</v>
      </c>
      <c r="BB16">
        <v>208</v>
      </c>
      <c r="BC16">
        <v>212</v>
      </c>
      <c r="BD16" t="s">
        <v>74</v>
      </c>
      <c r="BE16" t="s">
        <v>401</v>
      </c>
      <c r="BF16" t="str">
        <f>HYPERLINK("http://dx.doi.org/10.28995/2073-0101-2020-1-208-222","http://dx.doi.org/10.28995/2073-0101-2020-1-208-222")</f>
        <v>http://dx.doi.org/10.28995/2073-0101-2020-1-208-222</v>
      </c>
      <c r="BG16" t="s">
        <v>74</v>
      </c>
      <c r="BH16" t="s">
        <v>74</v>
      </c>
      <c r="BI16">
        <v>5</v>
      </c>
      <c r="BJ16" t="s">
        <v>402</v>
      </c>
      <c r="BK16" t="s">
        <v>129</v>
      </c>
      <c r="BL16" t="s">
        <v>402</v>
      </c>
      <c r="BM16" t="s">
        <v>403</v>
      </c>
      <c r="BN16" t="s">
        <v>74</v>
      </c>
      <c r="BO16" t="s">
        <v>404</v>
      </c>
      <c r="BP16" t="s">
        <v>74</v>
      </c>
      <c r="BQ16" t="s">
        <v>74</v>
      </c>
      <c r="BR16" t="s">
        <v>106</v>
      </c>
      <c r="BS16" t="s">
        <v>405</v>
      </c>
      <c r="BT16" t="str">
        <f>HYPERLINK("https%3A%2F%2Fwww.webofscience.com%2Fwos%2Fwoscc%2Ffull-record%2FWOS:000521784200016","View Full Record in Web of Science")</f>
        <v>View Full Record in Web of Science</v>
      </c>
    </row>
    <row r="17" spans="1:72" x14ac:dyDescent="0.25">
      <c r="A17" t="s">
        <v>72</v>
      </c>
      <c r="B17" t="s">
        <v>406</v>
      </c>
      <c r="C17" t="s">
        <v>74</v>
      </c>
      <c r="D17" t="s">
        <v>74</v>
      </c>
      <c r="E17" t="s">
        <v>74</v>
      </c>
      <c r="F17" t="s">
        <v>407</v>
      </c>
      <c r="G17" t="s">
        <v>74</v>
      </c>
      <c r="H17" t="s">
        <v>74</v>
      </c>
      <c r="I17" t="s">
        <v>408</v>
      </c>
      <c r="J17" t="s">
        <v>409</v>
      </c>
      <c r="K17" t="s">
        <v>74</v>
      </c>
      <c r="L17" t="s">
        <v>74</v>
      </c>
      <c r="M17" t="s">
        <v>78</v>
      </c>
      <c r="N17" t="s">
        <v>79</v>
      </c>
      <c r="O17" t="s">
        <v>74</v>
      </c>
      <c r="P17" t="s">
        <v>74</v>
      </c>
      <c r="Q17" t="s">
        <v>74</v>
      </c>
      <c r="R17" t="s">
        <v>74</v>
      </c>
      <c r="S17" t="s">
        <v>74</v>
      </c>
      <c r="T17" t="s">
        <v>410</v>
      </c>
      <c r="U17" t="s">
        <v>411</v>
      </c>
      <c r="V17" t="s">
        <v>412</v>
      </c>
      <c r="W17" t="s">
        <v>413</v>
      </c>
      <c r="X17" t="s">
        <v>414</v>
      </c>
      <c r="Y17" t="s">
        <v>415</v>
      </c>
      <c r="Z17" t="s">
        <v>416</v>
      </c>
      <c r="AA17" t="s">
        <v>417</v>
      </c>
      <c r="AB17" t="s">
        <v>418</v>
      </c>
      <c r="AC17" t="s">
        <v>419</v>
      </c>
      <c r="AD17" t="s">
        <v>420</v>
      </c>
      <c r="AE17" t="s">
        <v>421</v>
      </c>
      <c r="AF17" t="s">
        <v>74</v>
      </c>
      <c r="AG17">
        <v>109</v>
      </c>
      <c r="AH17">
        <v>0</v>
      </c>
      <c r="AI17">
        <v>0</v>
      </c>
      <c r="AJ17">
        <v>6</v>
      </c>
      <c r="AK17">
        <v>8</v>
      </c>
      <c r="AL17" t="s">
        <v>422</v>
      </c>
      <c r="AM17" t="s">
        <v>165</v>
      </c>
      <c r="AN17" t="s">
        <v>423</v>
      </c>
      <c r="AO17" t="s">
        <v>424</v>
      </c>
      <c r="AP17" t="s">
        <v>425</v>
      </c>
      <c r="AQ17" t="s">
        <v>74</v>
      </c>
      <c r="AR17" t="s">
        <v>426</v>
      </c>
      <c r="AS17" t="s">
        <v>427</v>
      </c>
      <c r="AT17" t="s">
        <v>171</v>
      </c>
      <c r="AU17">
        <v>2022</v>
      </c>
      <c r="AV17">
        <v>82</v>
      </c>
      <c r="AW17" t="s">
        <v>74</v>
      </c>
      <c r="AX17" t="s">
        <v>74</v>
      </c>
      <c r="AY17" t="s">
        <v>74</v>
      </c>
      <c r="AZ17" t="s">
        <v>74</v>
      </c>
      <c r="BA17" t="s">
        <v>74</v>
      </c>
      <c r="BB17" t="s">
        <v>74</v>
      </c>
      <c r="BC17" t="s">
        <v>74</v>
      </c>
      <c r="BD17">
        <v>100735</v>
      </c>
      <c r="BE17" t="s">
        <v>428</v>
      </c>
      <c r="BF17" t="str">
        <f>HYPERLINK("http://dx.doi.org/10.1016/j.rssm.2022.100735","http://dx.doi.org/10.1016/j.rssm.2022.100735")</f>
        <v>http://dx.doi.org/10.1016/j.rssm.2022.100735</v>
      </c>
      <c r="BG17" t="s">
        <v>74</v>
      </c>
      <c r="BH17" t="s">
        <v>429</v>
      </c>
      <c r="BI17">
        <v>12</v>
      </c>
      <c r="BJ17" t="s">
        <v>173</v>
      </c>
      <c r="BK17" t="s">
        <v>103</v>
      </c>
      <c r="BL17" t="s">
        <v>173</v>
      </c>
      <c r="BM17" t="s">
        <v>430</v>
      </c>
      <c r="BN17" t="s">
        <v>74</v>
      </c>
      <c r="BO17" t="s">
        <v>74</v>
      </c>
      <c r="BP17" t="s">
        <v>74</v>
      </c>
      <c r="BQ17" t="s">
        <v>74</v>
      </c>
      <c r="BR17" t="s">
        <v>106</v>
      </c>
      <c r="BS17" t="s">
        <v>431</v>
      </c>
      <c r="BT17" t="str">
        <f>HYPERLINK("https%3A%2F%2Fwww.webofscience.com%2Fwos%2Fwoscc%2Ffull-record%2FWOS:000877682500004","View Full Record in Web of Science")</f>
        <v>View Full Record in Web of Science</v>
      </c>
    </row>
    <row r="18" spans="1:72" x14ac:dyDescent="0.25">
      <c r="A18" t="s">
        <v>72</v>
      </c>
      <c r="B18" t="s">
        <v>432</v>
      </c>
      <c r="C18" t="s">
        <v>74</v>
      </c>
      <c r="D18" t="s">
        <v>74</v>
      </c>
      <c r="E18" t="s">
        <v>74</v>
      </c>
      <c r="F18" t="s">
        <v>433</v>
      </c>
      <c r="G18" t="s">
        <v>74</v>
      </c>
      <c r="H18" t="s">
        <v>74</v>
      </c>
      <c r="I18" t="s">
        <v>434</v>
      </c>
      <c r="J18" t="s">
        <v>435</v>
      </c>
      <c r="K18" t="s">
        <v>74</v>
      </c>
      <c r="L18" t="s">
        <v>74</v>
      </c>
      <c r="M18" t="s">
        <v>78</v>
      </c>
      <c r="N18" t="s">
        <v>79</v>
      </c>
      <c r="O18" t="s">
        <v>74</v>
      </c>
      <c r="P18" t="s">
        <v>74</v>
      </c>
      <c r="Q18" t="s">
        <v>74</v>
      </c>
      <c r="R18" t="s">
        <v>74</v>
      </c>
      <c r="S18" t="s">
        <v>74</v>
      </c>
      <c r="T18" t="s">
        <v>436</v>
      </c>
      <c r="U18" t="s">
        <v>437</v>
      </c>
      <c r="V18" t="s">
        <v>438</v>
      </c>
      <c r="W18" t="s">
        <v>439</v>
      </c>
      <c r="X18" t="s">
        <v>440</v>
      </c>
      <c r="Y18" t="s">
        <v>441</v>
      </c>
      <c r="Z18" t="s">
        <v>442</v>
      </c>
      <c r="AA18" t="s">
        <v>74</v>
      </c>
      <c r="AB18" t="s">
        <v>443</v>
      </c>
      <c r="AC18" t="s">
        <v>74</v>
      </c>
      <c r="AD18" t="s">
        <v>74</v>
      </c>
      <c r="AE18" t="s">
        <v>74</v>
      </c>
      <c r="AF18" t="s">
        <v>74</v>
      </c>
      <c r="AG18">
        <v>50</v>
      </c>
      <c r="AH18">
        <v>6</v>
      </c>
      <c r="AI18">
        <v>6</v>
      </c>
      <c r="AJ18">
        <v>0</v>
      </c>
      <c r="AK18">
        <v>15</v>
      </c>
      <c r="AL18" t="s">
        <v>186</v>
      </c>
      <c r="AM18" t="s">
        <v>187</v>
      </c>
      <c r="AN18" t="s">
        <v>188</v>
      </c>
      <c r="AO18" t="s">
        <v>444</v>
      </c>
      <c r="AP18" t="s">
        <v>445</v>
      </c>
      <c r="AQ18" t="s">
        <v>74</v>
      </c>
      <c r="AR18" t="s">
        <v>446</v>
      </c>
      <c r="AS18" t="s">
        <v>447</v>
      </c>
      <c r="AT18" t="s">
        <v>448</v>
      </c>
      <c r="AU18">
        <v>2015</v>
      </c>
      <c r="AV18">
        <v>19</v>
      </c>
      <c r="AW18" t="s">
        <v>449</v>
      </c>
      <c r="AX18" t="s">
        <v>74</v>
      </c>
      <c r="AY18" t="s">
        <v>74</v>
      </c>
      <c r="AZ18" t="s">
        <v>74</v>
      </c>
      <c r="BA18" t="s">
        <v>74</v>
      </c>
      <c r="BB18">
        <v>820</v>
      </c>
      <c r="BC18">
        <v>835</v>
      </c>
      <c r="BD18" t="s">
        <v>74</v>
      </c>
      <c r="BE18" t="s">
        <v>450</v>
      </c>
      <c r="BF18" t="str">
        <f>HYPERLINK("http://dx.doi.org/10.1080/13621025.2015.1053792","http://dx.doi.org/10.1080/13621025.2015.1053792")</f>
        <v>http://dx.doi.org/10.1080/13621025.2015.1053792</v>
      </c>
      <c r="BG18" t="s">
        <v>74</v>
      </c>
      <c r="BH18" t="s">
        <v>74</v>
      </c>
      <c r="BI18">
        <v>16</v>
      </c>
      <c r="BJ18" t="s">
        <v>128</v>
      </c>
      <c r="BK18" t="s">
        <v>103</v>
      </c>
      <c r="BL18" t="s">
        <v>130</v>
      </c>
      <c r="BM18" t="s">
        <v>451</v>
      </c>
      <c r="BN18" t="s">
        <v>74</v>
      </c>
      <c r="BO18" t="s">
        <v>452</v>
      </c>
      <c r="BP18" t="s">
        <v>74</v>
      </c>
      <c r="BQ18" t="s">
        <v>74</v>
      </c>
      <c r="BR18" t="s">
        <v>106</v>
      </c>
      <c r="BS18" t="s">
        <v>453</v>
      </c>
      <c r="BT18" t="str">
        <f>HYPERLINK("https%3A%2F%2Fwww.webofscience.com%2Fwos%2Fwoscc%2Ffull-record%2FWOS:000367012100015","View Full Record in Web of Science")</f>
        <v>View Full Record in Web of Science</v>
      </c>
    </row>
    <row r="19" spans="1:72" x14ac:dyDescent="0.25">
      <c r="A19" t="s">
        <v>72</v>
      </c>
      <c r="B19" t="s">
        <v>454</v>
      </c>
      <c r="C19" t="s">
        <v>74</v>
      </c>
      <c r="D19" t="s">
        <v>74</v>
      </c>
      <c r="E19" t="s">
        <v>74</v>
      </c>
      <c r="F19" t="s">
        <v>455</v>
      </c>
      <c r="G19" t="s">
        <v>74</v>
      </c>
      <c r="H19" t="s">
        <v>74</v>
      </c>
      <c r="I19" t="s">
        <v>456</v>
      </c>
      <c r="J19" t="s">
        <v>457</v>
      </c>
      <c r="K19" t="s">
        <v>74</v>
      </c>
      <c r="L19" t="s">
        <v>74</v>
      </c>
      <c r="M19" t="s">
        <v>78</v>
      </c>
      <c r="N19" t="s">
        <v>79</v>
      </c>
      <c r="O19" t="s">
        <v>74</v>
      </c>
      <c r="P19" t="s">
        <v>74</v>
      </c>
      <c r="Q19" t="s">
        <v>74</v>
      </c>
      <c r="R19" t="s">
        <v>74</v>
      </c>
      <c r="S19" t="s">
        <v>74</v>
      </c>
      <c r="T19" t="s">
        <v>458</v>
      </c>
      <c r="U19" t="s">
        <v>459</v>
      </c>
      <c r="V19" t="s">
        <v>460</v>
      </c>
      <c r="W19" t="s">
        <v>461</v>
      </c>
      <c r="X19" t="s">
        <v>462</v>
      </c>
      <c r="Y19" t="s">
        <v>463</v>
      </c>
      <c r="Z19" t="s">
        <v>464</v>
      </c>
      <c r="AA19" t="s">
        <v>74</v>
      </c>
      <c r="AB19" t="s">
        <v>74</v>
      </c>
      <c r="AC19" t="s">
        <v>74</v>
      </c>
      <c r="AD19" t="s">
        <v>74</v>
      </c>
      <c r="AE19" t="s">
        <v>74</v>
      </c>
      <c r="AF19" t="s">
        <v>74</v>
      </c>
      <c r="AG19">
        <v>60</v>
      </c>
      <c r="AH19">
        <v>3</v>
      </c>
      <c r="AI19">
        <v>3</v>
      </c>
      <c r="AJ19">
        <v>1</v>
      </c>
      <c r="AK19">
        <v>6</v>
      </c>
      <c r="AL19" t="s">
        <v>465</v>
      </c>
      <c r="AM19" t="s">
        <v>466</v>
      </c>
      <c r="AN19" t="s">
        <v>467</v>
      </c>
      <c r="AO19" t="s">
        <v>468</v>
      </c>
      <c r="AP19" t="s">
        <v>469</v>
      </c>
      <c r="AQ19" t="s">
        <v>74</v>
      </c>
      <c r="AR19" t="s">
        <v>470</v>
      </c>
      <c r="AS19" t="s">
        <v>471</v>
      </c>
      <c r="AT19" t="s">
        <v>472</v>
      </c>
      <c r="AU19">
        <v>2021</v>
      </c>
      <c r="AV19">
        <v>41</v>
      </c>
      <c r="AW19" t="s">
        <v>473</v>
      </c>
      <c r="AX19" t="s">
        <v>74</v>
      </c>
      <c r="AY19" t="s">
        <v>74</v>
      </c>
      <c r="AZ19" t="s">
        <v>74</v>
      </c>
      <c r="BA19" t="s">
        <v>74</v>
      </c>
      <c r="BB19">
        <v>826</v>
      </c>
      <c r="BC19">
        <v>841</v>
      </c>
      <c r="BD19" t="s">
        <v>74</v>
      </c>
      <c r="BE19" t="s">
        <v>474</v>
      </c>
      <c r="BF19" t="str">
        <f>HYPERLINK("http://dx.doi.org/10.1108/IJSSP-05-2020-0194","http://dx.doi.org/10.1108/IJSSP-05-2020-0194")</f>
        <v>http://dx.doi.org/10.1108/IJSSP-05-2020-0194</v>
      </c>
      <c r="BG19" t="s">
        <v>74</v>
      </c>
      <c r="BH19" t="s">
        <v>475</v>
      </c>
      <c r="BI19">
        <v>16</v>
      </c>
      <c r="BJ19" t="s">
        <v>173</v>
      </c>
      <c r="BK19" t="s">
        <v>129</v>
      </c>
      <c r="BL19" t="s">
        <v>173</v>
      </c>
      <c r="BM19" t="s">
        <v>476</v>
      </c>
      <c r="BN19" t="s">
        <v>74</v>
      </c>
      <c r="BO19" t="s">
        <v>74</v>
      </c>
      <c r="BP19" t="s">
        <v>74</v>
      </c>
      <c r="BQ19" t="s">
        <v>74</v>
      </c>
      <c r="BR19" t="s">
        <v>106</v>
      </c>
      <c r="BS19" t="s">
        <v>477</v>
      </c>
      <c r="BT19" t="str">
        <f>HYPERLINK("https%3A%2F%2Fwww.webofscience.com%2Fwos%2Fwoscc%2Ffull-record%2FWOS:000574303700001","View Full Record in Web of Science")</f>
        <v>View Full Record in Web of Science</v>
      </c>
    </row>
    <row r="20" spans="1:72" x14ac:dyDescent="0.25">
      <c r="A20" t="s">
        <v>72</v>
      </c>
      <c r="B20" t="s">
        <v>478</v>
      </c>
      <c r="C20" t="s">
        <v>74</v>
      </c>
      <c r="D20" t="s">
        <v>74</v>
      </c>
      <c r="E20" t="s">
        <v>74</v>
      </c>
      <c r="F20" t="s">
        <v>479</v>
      </c>
      <c r="G20" t="s">
        <v>74</v>
      </c>
      <c r="H20" t="s">
        <v>74</v>
      </c>
      <c r="I20" t="s">
        <v>480</v>
      </c>
      <c r="J20" t="s">
        <v>481</v>
      </c>
      <c r="K20" t="s">
        <v>74</v>
      </c>
      <c r="L20" t="s">
        <v>74</v>
      </c>
      <c r="M20" t="s">
        <v>78</v>
      </c>
      <c r="N20" t="s">
        <v>79</v>
      </c>
      <c r="O20" t="s">
        <v>74</v>
      </c>
      <c r="P20" t="s">
        <v>74</v>
      </c>
      <c r="Q20" t="s">
        <v>74</v>
      </c>
      <c r="R20" t="s">
        <v>74</v>
      </c>
      <c r="S20" t="s">
        <v>74</v>
      </c>
      <c r="T20" t="s">
        <v>482</v>
      </c>
      <c r="U20" t="s">
        <v>483</v>
      </c>
      <c r="V20" t="s">
        <v>484</v>
      </c>
      <c r="W20" t="s">
        <v>485</v>
      </c>
      <c r="X20" t="s">
        <v>486</v>
      </c>
      <c r="Y20" t="s">
        <v>487</v>
      </c>
      <c r="Z20" t="s">
        <v>488</v>
      </c>
      <c r="AA20" t="s">
        <v>74</v>
      </c>
      <c r="AB20" t="s">
        <v>74</v>
      </c>
      <c r="AC20" t="s">
        <v>489</v>
      </c>
      <c r="AD20" t="s">
        <v>490</v>
      </c>
      <c r="AE20" t="s">
        <v>491</v>
      </c>
      <c r="AF20" t="s">
        <v>74</v>
      </c>
      <c r="AG20">
        <v>42</v>
      </c>
      <c r="AH20">
        <v>2</v>
      </c>
      <c r="AI20">
        <v>2</v>
      </c>
      <c r="AJ20">
        <v>0</v>
      </c>
      <c r="AK20">
        <v>0</v>
      </c>
      <c r="AL20" t="s">
        <v>492</v>
      </c>
      <c r="AM20" t="s">
        <v>493</v>
      </c>
      <c r="AN20" t="s">
        <v>494</v>
      </c>
      <c r="AO20" t="s">
        <v>495</v>
      </c>
      <c r="AP20" t="s">
        <v>496</v>
      </c>
      <c r="AQ20" t="s">
        <v>74</v>
      </c>
      <c r="AR20" t="s">
        <v>497</v>
      </c>
      <c r="AS20" t="s">
        <v>498</v>
      </c>
      <c r="AT20" t="s">
        <v>74</v>
      </c>
      <c r="AU20">
        <v>2012</v>
      </c>
      <c r="AV20">
        <v>3</v>
      </c>
      <c r="AW20">
        <v>1</v>
      </c>
      <c r="AX20" t="s">
        <v>74</v>
      </c>
      <c r="AY20" t="s">
        <v>74</v>
      </c>
      <c r="AZ20" t="s">
        <v>74</v>
      </c>
      <c r="BA20" t="s">
        <v>74</v>
      </c>
      <c r="BB20">
        <v>3</v>
      </c>
      <c r="BC20">
        <v>34</v>
      </c>
      <c r="BD20" t="s">
        <v>74</v>
      </c>
      <c r="BE20" t="s">
        <v>74</v>
      </c>
      <c r="BF20" t="s">
        <v>74</v>
      </c>
      <c r="BG20" t="s">
        <v>74</v>
      </c>
      <c r="BH20" t="s">
        <v>74</v>
      </c>
      <c r="BI20">
        <v>32</v>
      </c>
      <c r="BJ20" t="s">
        <v>173</v>
      </c>
      <c r="BK20" t="s">
        <v>129</v>
      </c>
      <c r="BL20" t="s">
        <v>173</v>
      </c>
      <c r="BM20" t="s">
        <v>499</v>
      </c>
      <c r="BN20" t="s">
        <v>74</v>
      </c>
      <c r="BO20" t="s">
        <v>74</v>
      </c>
      <c r="BP20" t="s">
        <v>74</v>
      </c>
      <c r="BQ20" t="s">
        <v>74</v>
      </c>
      <c r="BR20" t="s">
        <v>106</v>
      </c>
      <c r="BS20" t="s">
        <v>500</v>
      </c>
      <c r="BT20" t="str">
        <f>HYPERLINK("https%3A%2F%2Fwww.webofscience.com%2Fwos%2Fwoscc%2Ffull-record%2FWOS:000215179500001","View Full Record in Web of Science")</f>
        <v>View Full Record in Web of Science</v>
      </c>
    </row>
    <row r="21" spans="1:72" x14ac:dyDescent="0.25">
      <c r="A21" t="s">
        <v>72</v>
      </c>
      <c r="B21" t="s">
        <v>501</v>
      </c>
      <c r="C21" t="s">
        <v>74</v>
      </c>
      <c r="D21" t="s">
        <v>74</v>
      </c>
      <c r="E21" t="s">
        <v>74</v>
      </c>
      <c r="F21" t="s">
        <v>502</v>
      </c>
      <c r="G21" t="s">
        <v>74</v>
      </c>
      <c r="H21" t="s">
        <v>74</v>
      </c>
      <c r="I21" t="s">
        <v>503</v>
      </c>
      <c r="J21" t="s">
        <v>504</v>
      </c>
      <c r="K21" t="s">
        <v>74</v>
      </c>
      <c r="L21" t="s">
        <v>74</v>
      </c>
      <c r="M21" t="s">
        <v>78</v>
      </c>
      <c r="N21" t="s">
        <v>79</v>
      </c>
      <c r="O21" t="s">
        <v>74</v>
      </c>
      <c r="P21" t="s">
        <v>74</v>
      </c>
      <c r="Q21" t="s">
        <v>74</v>
      </c>
      <c r="R21" t="s">
        <v>74</v>
      </c>
      <c r="S21" t="s">
        <v>74</v>
      </c>
      <c r="T21" t="s">
        <v>74</v>
      </c>
      <c r="U21" t="s">
        <v>505</v>
      </c>
      <c r="V21" t="s">
        <v>506</v>
      </c>
      <c r="W21" t="s">
        <v>507</v>
      </c>
      <c r="X21" t="s">
        <v>508</v>
      </c>
      <c r="Y21" t="s">
        <v>509</v>
      </c>
      <c r="Z21" t="s">
        <v>510</v>
      </c>
      <c r="AA21" t="s">
        <v>511</v>
      </c>
      <c r="AB21" t="s">
        <v>74</v>
      </c>
      <c r="AC21" t="s">
        <v>74</v>
      </c>
      <c r="AD21" t="s">
        <v>74</v>
      </c>
      <c r="AE21" t="s">
        <v>74</v>
      </c>
      <c r="AF21" t="s">
        <v>74</v>
      </c>
      <c r="AG21">
        <v>50</v>
      </c>
      <c r="AH21">
        <v>22</v>
      </c>
      <c r="AI21">
        <v>22</v>
      </c>
      <c r="AJ21">
        <v>0</v>
      </c>
      <c r="AK21">
        <v>25</v>
      </c>
      <c r="AL21" t="s">
        <v>512</v>
      </c>
      <c r="AM21" t="s">
        <v>513</v>
      </c>
      <c r="AN21" t="s">
        <v>514</v>
      </c>
      <c r="AO21" t="s">
        <v>515</v>
      </c>
      <c r="AP21" t="s">
        <v>516</v>
      </c>
      <c r="AQ21" t="s">
        <v>74</v>
      </c>
      <c r="AR21" t="s">
        <v>517</v>
      </c>
      <c r="AS21" t="s">
        <v>518</v>
      </c>
      <c r="AT21" t="s">
        <v>519</v>
      </c>
      <c r="AU21">
        <v>2012</v>
      </c>
      <c r="AV21">
        <v>58</v>
      </c>
      <c r="AW21">
        <v>3</v>
      </c>
      <c r="AX21" t="s">
        <v>74</v>
      </c>
      <c r="AY21" t="s">
        <v>74</v>
      </c>
      <c r="AZ21" t="s">
        <v>74</v>
      </c>
      <c r="BA21" t="s">
        <v>74</v>
      </c>
      <c r="BB21">
        <v>295</v>
      </c>
      <c r="BC21">
        <v>320</v>
      </c>
      <c r="BD21" t="s">
        <v>74</v>
      </c>
      <c r="BE21" t="s">
        <v>520</v>
      </c>
      <c r="BF21" t="str">
        <f>HYPERLINK("http://dx.doi.org/10.1007/s10611-012-9386-x","http://dx.doi.org/10.1007/s10611-012-9386-x")</f>
        <v>http://dx.doi.org/10.1007/s10611-012-9386-x</v>
      </c>
      <c r="BG21" t="s">
        <v>74</v>
      </c>
      <c r="BH21" t="s">
        <v>74</v>
      </c>
      <c r="BI21">
        <v>26</v>
      </c>
      <c r="BJ21" t="s">
        <v>521</v>
      </c>
      <c r="BK21" t="s">
        <v>103</v>
      </c>
      <c r="BL21" t="s">
        <v>522</v>
      </c>
      <c r="BM21" t="s">
        <v>523</v>
      </c>
      <c r="BN21" t="s">
        <v>74</v>
      </c>
      <c r="BO21" t="s">
        <v>74</v>
      </c>
      <c r="BP21" t="s">
        <v>74</v>
      </c>
      <c r="BQ21" t="s">
        <v>74</v>
      </c>
      <c r="BR21" t="s">
        <v>106</v>
      </c>
      <c r="BS21" t="s">
        <v>524</v>
      </c>
      <c r="BT21" t="str">
        <f>HYPERLINK("https%3A%2F%2Fwww.webofscience.com%2Fwos%2Fwoscc%2Ffull-record%2FWOS:000308964200004","View Full Record in Web of Science")</f>
        <v>View Full Record in Web of Science</v>
      </c>
    </row>
    <row r="22" spans="1:72" x14ac:dyDescent="0.25">
      <c r="A22" t="s">
        <v>72</v>
      </c>
      <c r="B22" t="s">
        <v>525</v>
      </c>
      <c r="C22" t="s">
        <v>74</v>
      </c>
      <c r="D22" t="s">
        <v>74</v>
      </c>
      <c r="E22" t="s">
        <v>74</v>
      </c>
      <c r="F22" t="s">
        <v>526</v>
      </c>
      <c r="G22" t="s">
        <v>74</v>
      </c>
      <c r="H22" t="s">
        <v>74</v>
      </c>
      <c r="I22" t="s">
        <v>527</v>
      </c>
      <c r="J22" t="s">
        <v>528</v>
      </c>
      <c r="K22" t="s">
        <v>74</v>
      </c>
      <c r="L22" t="s">
        <v>74</v>
      </c>
      <c r="M22" t="s">
        <v>78</v>
      </c>
      <c r="N22" t="s">
        <v>79</v>
      </c>
      <c r="O22" t="s">
        <v>74</v>
      </c>
      <c r="P22" t="s">
        <v>74</v>
      </c>
      <c r="Q22" t="s">
        <v>74</v>
      </c>
      <c r="R22" t="s">
        <v>74</v>
      </c>
      <c r="S22" t="s">
        <v>74</v>
      </c>
      <c r="T22" t="s">
        <v>529</v>
      </c>
      <c r="U22" t="s">
        <v>530</v>
      </c>
      <c r="V22" t="s">
        <v>531</v>
      </c>
      <c r="W22" t="s">
        <v>532</v>
      </c>
      <c r="X22" t="s">
        <v>533</v>
      </c>
      <c r="Y22" t="s">
        <v>534</v>
      </c>
      <c r="Z22" t="s">
        <v>74</v>
      </c>
      <c r="AA22" t="s">
        <v>74</v>
      </c>
      <c r="AB22" t="s">
        <v>74</v>
      </c>
      <c r="AC22" t="s">
        <v>74</v>
      </c>
      <c r="AD22" t="s">
        <v>74</v>
      </c>
      <c r="AE22" t="s">
        <v>74</v>
      </c>
      <c r="AF22" t="s">
        <v>74</v>
      </c>
      <c r="AG22">
        <v>44</v>
      </c>
      <c r="AH22">
        <v>0</v>
      </c>
      <c r="AI22">
        <v>0</v>
      </c>
      <c r="AJ22">
        <v>0</v>
      </c>
      <c r="AK22">
        <v>16</v>
      </c>
      <c r="AL22" t="s">
        <v>535</v>
      </c>
      <c r="AM22" t="s">
        <v>536</v>
      </c>
      <c r="AN22" t="s">
        <v>537</v>
      </c>
      <c r="AO22" t="s">
        <v>538</v>
      </c>
      <c r="AP22" t="s">
        <v>539</v>
      </c>
      <c r="AQ22" t="s">
        <v>74</v>
      </c>
      <c r="AR22" t="s">
        <v>540</v>
      </c>
      <c r="AS22" t="s">
        <v>541</v>
      </c>
      <c r="AT22" t="s">
        <v>542</v>
      </c>
      <c r="AU22">
        <v>2016</v>
      </c>
      <c r="AV22">
        <v>6</v>
      </c>
      <c r="AW22">
        <v>4</v>
      </c>
      <c r="AX22" t="s">
        <v>74</v>
      </c>
      <c r="AY22" t="s">
        <v>74</v>
      </c>
      <c r="AZ22" t="s">
        <v>99</v>
      </c>
      <c r="BA22" t="s">
        <v>74</v>
      </c>
      <c r="BB22">
        <v>1</v>
      </c>
      <c r="BC22">
        <v>21</v>
      </c>
      <c r="BD22" t="s">
        <v>74</v>
      </c>
      <c r="BE22" t="s">
        <v>543</v>
      </c>
      <c r="BF22" t="str">
        <f>HYPERLINK("http://dx.doi.org/10.4018/IJGBL.2016100101","http://dx.doi.org/10.4018/IJGBL.2016100101")</f>
        <v>http://dx.doi.org/10.4018/IJGBL.2016100101</v>
      </c>
      <c r="BG22" t="s">
        <v>74</v>
      </c>
      <c r="BH22" t="s">
        <v>74</v>
      </c>
      <c r="BI22">
        <v>21</v>
      </c>
      <c r="BJ22" t="s">
        <v>102</v>
      </c>
      <c r="BK22" t="s">
        <v>129</v>
      </c>
      <c r="BL22" t="s">
        <v>102</v>
      </c>
      <c r="BM22" t="s">
        <v>544</v>
      </c>
      <c r="BN22" t="s">
        <v>74</v>
      </c>
      <c r="BO22" t="s">
        <v>74</v>
      </c>
      <c r="BP22" t="s">
        <v>74</v>
      </c>
      <c r="BQ22" t="s">
        <v>74</v>
      </c>
      <c r="BR22" t="s">
        <v>106</v>
      </c>
      <c r="BS22" t="s">
        <v>545</v>
      </c>
      <c r="BT22" t="str">
        <f>HYPERLINK("https%3A%2F%2Fwww.webofscience.com%2Fwos%2Fwoscc%2Ffull-record%2FWOS:000384537100002","View Full Record in Web of Science")</f>
        <v>View Full Record in Web of Science</v>
      </c>
    </row>
    <row r="23" spans="1:72" x14ac:dyDescent="0.25">
      <c r="A23" t="s">
        <v>72</v>
      </c>
      <c r="B23" t="s">
        <v>546</v>
      </c>
      <c r="C23" t="s">
        <v>74</v>
      </c>
      <c r="D23" t="s">
        <v>74</v>
      </c>
      <c r="E23" t="s">
        <v>74</v>
      </c>
      <c r="F23" t="s">
        <v>547</v>
      </c>
      <c r="G23" t="s">
        <v>74</v>
      </c>
      <c r="H23" t="s">
        <v>74</v>
      </c>
      <c r="I23" t="s">
        <v>548</v>
      </c>
      <c r="J23" t="s">
        <v>549</v>
      </c>
      <c r="K23" t="s">
        <v>74</v>
      </c>
      <c r="L23" t="s">
        <v>74</v>
      </c>
      <c r="M23" t="s">
        <v>78</v>
      </c>
      <c r="N23" t="s">
        <v>79</v>
      </c>
      <c r="O23" t="s">
        <v>74</v>
      </c>
      <c r="P23" t="s">
        <v>74</v>
      </c>
      <c r="Q23" t="s">
        <v>74</v>
      </c>
      <c r="R23" t="s">
        <v>74</v>
      </c>
      <c r="S23" t="s">
        <v>74</v>
      </c>
      <c r="T23" t="s">
        <v>550</v>
      </c>
      <c r="U23" t="s">
        <v>74</v>
      </c>
      <c r="V23" t="s">
        <v>551</v>
      </c>
      <c r="W23" t="s">
        <v>552</v>
      </c>
      <c r="X23" t="s">
        <v>553</v>
      </c>
      <c r="Y23" t="s">
        <v>554</v>
      </c>
      <c r="Z23" t="s">
        <v>555</v>
      </c>
      <c r="AA23" t="s">
        <v>74</v>
      </c>
      <c r="AB23" t="s">
        <v>74</v>
      </c>
      <c r="AC23" t="s">
        <v>74</v>
      </c>
      <c r="AD23" t="s">
        <v>74</v>
      </c>
      <c r="AE23" t="s">
        <v>74</v>
      </c>
      <c r="AF23" t="s">
        <v>74</v>
      </c>
      <c r="AG23">
        <v>2</v>
      </c>
      <c r="AH23">
        <v>0</v>
      </c>
      <c r="AI23">
        <v>0</v>
      </c>
      <c r="AJ23">
        <v>0</v>
      </c>
      <c r="AK23">
        <v>2</v>
      </c>
      <c r="AL23" t="s">
        <v>556</v>
      </c>
      <c r="AM23" t="s">
        <v>396</v>
      </c>
      <c r="AN23" t="s">
        <v>557</v>
      </c>
      <c r="AO23" t="s">
        <v>558</v>
      </c>
      <c r="AP23" t="s">
        <v>74</v>
      </c>
      <c r="AQ23" t="s">
        <v>74</v>
      </c>
      <c r="AR23" t="s">
        <v>559</v>
      </c>
      <c r="AS23" t="s">
        <v>560</v>
      </c>
      <c r="AT23" t="s">
        <v>561</v>
      </c>
      <c r="AU23">
        <v>2015</v>
      </c>
      <c r="AV23">
        <v>16</v>
      </c>
      <c r="AW23">
        <v>5</v>
      </c>
      <c r="AX23" t="s">
        <v>74</v>
      </c>
      <c r="AY23" t="s">
        <v>74</v>
      </c>
      <c r="AZ23" t="s">
        <v>74</v>
      </c>
      <c r="BA23" t="s">
        <v>74</v>
      </c>
      <c r="BB23">
        <v>150</v>
      </c>
      <c r="BC23">
        <v>156</v>
      </c>
      <c r="BD23" t="s">
        <v>74</v>
      </c>
      <c r="BE23" t="s">
        <v>562</v>
      </c>
      <c r="BF23" t="str">
        <f>HYPERLINK("http://dx.doi.org/10.17323/1726-3247-2015-5-150-156","http://dx.doi.org/10.17323/1726-3247-2015-5-150-156")</f>
        <v>http://dx.doi.org/10.17323/1726-3247-2015-5-150-156</v>
      </c>
      <c r="BG23" t="s">
        <v>74</v>
      </c>
      <c r="BH23" t="s">
        <v>74</v>
      </c>
      <c r="BI23">
        <v>7</v>
      </c>
      <c r="BJ23" t="s">
        <v>173</v>
      </c>
      <c r="BK23" t="s">
        <v>129</v>
      </c>
      <c r="BL23" t="s">
        <v>173</v>
      </c>
      <c r="BM23" t="s">
        <v>563</v>
      </c>
      <c r="BN23" t="s">
        <v>74</v>
      </c>
      <c r="BO23" t="s">
        <v>564</v>
      </c>
      <c r="BP23" t="s">
        <v>74</v>
      </c>
      <c r="BQ23" t="s">
        <v>74</v>
      </c>
      <c r="BR23" t="s">
        <v>106</v>
      </c>
      <c r="BS23" t="s">
        <v>565</v>
      </c>
      <c r="BT23" t="str">
        <f>HYPERLINK("https%3A%2F%2Fwww.webofscience.com%2Fwos%2Fwoscc%2Ffull-record%2FWOS:000374122200010","View Full Record in Web of Science")</f>
        <v>View Full Record in Web of Science</v>
      </c>
    </row>
    <row r="24" spans="1:72" x14ac:dyDescent="0.25">
      <c r="A24" t="s">
        <v>72</v>
      </c>
      <c r="B24" t="s">
        <v>566</v>
      </c>
      <c r="C24" t="s">
        <v>74</v>
      </c>
      <c r="D24" t="s">
        <v>74</v>
      </c>
      <c r="E24" t="s">
        <v>74</v>
      </c>
      <c r="F24" t="s">
        <v>566</v>
      </c>
      <c r="G24" t="s">
        <v>74</v>
      </c>
      <c r="H24" t="s">
        <v>74</v>
      </c>
      <c r="I24" t="s">
        <v>567</v>
      </c>
      <c r="J24" t="s">
        <v>568</v>
      </c>
      <c r="K24" t="s">
        <v>74</v>
      </c>
      <c r="L24" t="s">
        <v>74</v>
      </c>
      <c r="M24" t="s">
        <v>569</v>
      </c>
      <c r="N24" t="s">
        <v>306</v>
      </c>
      <c r="O24" t="s">
        <v>570</v>
      </c>
      <c r="P24" t="s">
        <v>571</v>
      </c>
      <c r="Q24" t="s">
        <v>572</v>
      </c>
      <c r="R24" t="s">
        <v>573</v>
      </c>
      <c r="S24" t="s">
        <v>74</v>
      </c>
      <c r="T24" t="s">
        <v>574</v>
      </c>
      <c r="U24" t="s">
        <v>575</v>
      </c>
      <c r="V24" t="s">
        <v>576</v>
      </c>
      <c r="W24" t="s">
        <v>577</v>
      </c>
      <c r="X24" t="s">
        <v>578</v>
      </c>
      <c r="Y24" t="s">
        <v>579</v>
      </c>
      <c r="Z24" t="s">
        <v>74</v>
      </c>
      <c r="AA24" t="s">
        <v>74</v>
      </c>
      <c r="AB24" t="s">
        <v>74</v>
      </c>
      <c r="AC24" t="s">
        <v>74</v>
      </c>
      <c r="AD24" t="s">
        <v>74</v>
      </c>
      <c r="AE24" t="s">
        <v>74</v>
      </c>
      <c r="AF24" t="s">
        <v>74</v>
      </c>
      <c r="AG24">
        <v>46</v>
      </c>
      <c r="AH24">
        <v>61</v>
      </c>
      <c r="AI24">
        <v>71</v>
      </c>
      <c r="AJ24">
        <v>1</v>
      </c>
      <c r="AK24">
        <v>38</v>
      </c>
      <c r="AL24" t="s">
        <v>580</v>
      </c>
      <c r="AM24" t="s">
        <v>581</v>
      </c>
      <c r="AN24" t="s">
        <v>582</v>
      </c>
      <c r="AO24" t="s">
        <v>583</v>
      </c>
      <c r="AP24" t="s">
        <v>74</v>
      </c>
      <c r="AQ24" t="s">
        <v>74</v>
      </c>
      <c r="AR24" t="s">
        <v>584</v>
      </c>
      <c r="AS24" t="s">
        <v>585</v>
      </c>
      <c r="AT24" t="s">
        <v>586</v>
      </c>
      <c r="AU24">
        <v>2005</v>
      </c>
      <c r="AV24">
        <v>26</v>
      </c>
      <c r="AW24">
        <v>3</v>
      </c>
      <c r="AX24" t="s">
        <v>74</v>
      </c>
      <c r="AY24" t="s">
        <v>74</v>
      </c>
      <c r="AZ24" t="s">
        <v>74</v>
      </c>
      <c r="BA24" t="s">
        <v>74</v>
      </c>
      <c r="BB24">
        <v>333</v>
      </c>
      <c r="BC24">
        <v>364</v>
      </c>
      <c r="BD24" t="s">
        <v>74</v>
      </c>
      <c r="BE24" t="s">
        <v>587</v>
      </c>
      <c r="BF24" t="str">
        <f>HYPERLINK("http://dx.doi.org/10.1111/j.1467-9221.2005.00421.x","http://dx.doi.org/10.1111/j.1467-9221.2005.00421.x")</f>
        <v>http://dx.doi.org/10.1111/j.1467-9221.2005.00421.x</v>
      </c>
      <c r="BG24" t="s">
        <v>74</v>
      </c>
      <c r="BH24" t="s">
        <v>74</v>
      </c>
      <c r="BI24">
        <v>32</v>
      </c>
      <c r="BJ24" t="s">
        <v>588</v>
      </c>
      <c r="BK24" t="s">
        <v>589</v>
      </c>
      <c r="BL24" t="s">
        <v>590</v>
      </c>
      <c r="BM24" t="s">
        <v>591</v>
      </c>
      <c r="BN24" t="s">
        <v>74</v>
      </c>
      <c r="BO24" t="s">
        <v>74</v>
      </c>
      <c r="BP24" t="s">
        <v>74</v>
      </c>
      <c r="BQ24" t="s">
        <v>74</v>
      </c>
      <c r="BR24" t="s">
        <v>106</v>
      </c>
      <c r="BS24" t="s">
        <v>592</v>
      </c>
      <c r="BT24" t="str">
        <f>HYPERLINK("https%3A%2F%2Fwww.webofscience.com%2Fwos%2Fwoscc%2Ffull-record%2FWOS:000229034200001","View Full Record in Web of Science")</f>
        <v>View Full Record in Web of Science</v>
      </c>
    </row>
    <row r="25" spans="1:72" x14ac:dyDescent="0.25">
      <c r="A25" t="s">
        <v>72</v>
      </c>
      <c r="B25" t="s">
        <v>593</v>
      </c>
      <c r="C25" t="s">
        <v>74</v>
      </c>
      <c r="D25" t="s">
        <v>74</v>
      </c>
      <c r="E25" t="s">
        <v>74</v>
      </c>
      <c r="F25" t="s">
        <v>594</v>
      </c>
      <c r="G25" t="s">
        <v>74</v>
      </c>
      <c r="H25" t="s">
        <v>74</v>
      </c>
      <c r="I25" t="s">
        <v>595</v>
      </c>
      <c r="J25" t="s">
        <v>596</v>
      </c>
      <c r="K25" t="s">
        <v>74</v>
      </c>
      <c r="L25" t="s">
        <v>74</v>
      </c>
      <c r="M25" t="s">
        <v>271</v>
      </c>
      <c r="N25" t="s">
        <v>79</v>
      </c>
      <c r="O25" t="s">
        <v>74</v>
      </c>
      <c r="P25" t="s">
        <v>74</v>
      </c>
      <c r="Q25" t="s">
        <v>74</v>
      </c>
      <c r="R25" t="s">
        <v>74</v>
      </c>
      <c r="S25" t="s">
        <v>74</v>
      </c>
      <c r="T25" t="s">
        <v>597</v>
      </c>
      <c r="U25" t="s">
        <v>74</v>
      </c>
      <c r="V25" t="s">
        <v>598</v>
      </c>
      <c r="W25" t="s">
        <v>599</v>
      </c>
      <c r="X25" t="s">
        <v>600</v>
      </c>
      <c r="Y25" t="s">
        <v>601</v>
      </c>
      <c r="Z25" t="s">
        <v>602</v>
      </c>
      <c r="AA25" t="s">
        <v>74</v>
      </c>
      <c r="AB25" t="s">
        <v>74</v>
      </c>
      <c r="AC25" t="s">
        <v>74</v>
      </c>
      <c r="AD25" t="s">
        <v>74</v>
      </c>
      <c r="AE25" t="s">
        <v>74</v>
      </c>
      <c r="AF25" t="s">
        <v>74</v>
      </c>
      <c r="AG25">
        <v>12</v>
      </c>
      <c r="AH25">
        <v>0</v>
      </c>
      <c r="AI25">
        <v>0</v>
      </c>
      <c r="AJ25">
        <v>0</v>
      </c>
      <c r="AK25">
        <v>0</v>
      </c>
      <c r="AL25" t="s">
        <v>603</v>
      </c>
      <c r="AM25" t="s">
        <v>396</v>
      </c>
      <c r="AN25" t="s">
        <v>604</v>
      </c>
      <c r="AO25" t="s">
        <v>605</v>
      </c>
      <c r="AP25" t="s">
        <v>606</v>
      </c>
      <c r="AQ25" t="s">
        <v>74</v>
      </c>
      <c r="AR25" t="s">
        <v>607</v>
      </c>
      <c r="AS25" t="s">
        <v>608</v>
      </c>
      <c r="AT25" t="s">
        <v>609</v>
      </c>
      <c r="AU25">
        <v>2022</v>
      </c>
      <c r="AV25">
        <v>21</v>
      </c>
      <c r="AW25">
        <v>2</v>
      </c>
      <c r="AX25" t="s">
        <v>74</v>
      </c>
      <c r="AY25" t="s">
        <v>74</v>
      </c>
      <c r="AZ25" t="s">
        <v>74</v>
      </c>
      <c r="BA25" t="s">
        <v>74</v>
      </c>
      <c r="BB25">
        <v>204</v>
      </c>
      <c r="BC25">
        <v>217</v>
      </c>
      <c r="BD25" t="s">
        <v>74</v>
      </c>
      <c r="BE25" t="s">
        <v>610</v>
      </c>
      <c r="BF25" t="str">
        <f>HYPERLINK("http://dx.doi.org/10.22363/2312-8674-2022-21-2-204-217","http://dx.doi.org/10.22363/2312-8674-2022-21-2-204-217")</f>
        <v>http://dx.doi.org/10.22363/2312-8674-2022-21-2-204-217</v>
      </c>
      <c r="BG25" t="s">
        <v>74</v>
      </c>
      <c r="BH25" t="s">
        <v>74</v>
      </c>
      <c r="BI25">
        <v>14</v>
      </c>
      <c r="BJ25" t="s">
        <v>402</v>
      </c>
      <c r="BK25" t="s">
        <v>129</v>
      </c>
      <c r="BL25" t="s">
        <v>402</v>
      </c>
      <c r="BM25" t="s">
        <v>611</v>
      </c>
      <c r="BN25" t="s">
        <v>74</v>
      </c>
      <c r="BO25" t="s">
        <v>404</v>
      </c>
      <c r="BP25" t="s">
        <v>74</v>
      </c>
      <c r="BQ25" t="s">
        <v>74</v>
      </c>
      <c r="BR25" t="s">
        <v>106</v>
      </c>
      <c r="BS25" t="s">
        <v>612</v>
      </c>
      <c r="BT25" t="str">
        <f>HYPERLINK("https%3A%2F%2Fwww.webofscience.com%2Fwos%2Fwoscc%2Ffull-record%2FWOS:000809740000006","View Full Record in Web of Science")</f>
        <v>View Full Record in Web of Science</v>
      </c>
    </row>
    <row r="26" spans="1:72" x14ac:dyDescent="0.25">
      <c r="A26" t="s">
        <v>72</v>
      </c>
      <c r="B26" t="s">
        <v>613</v>
      </c>
      <c r="C26" t="s">
        <v>74</v>
      </c>
      <c r="D26" t="s">
        <v>74</v>
      </c>
      <c r="E26" t="s">
        <v>74</v>
      </c>
      <c r="F26" t="s">
        <v>614</v>
      </c>
      <c r="G26" t="s">
        <v>74</v>
      </c>
      <c r="H26" t="s">
        <v>74</v>
      </c>
      <c r="I26" t="s">
        <v>615</v>
      </c>
      <c r="J26" t="s">
        <v>616</v>
      </c>
      <c r="K26" t="s">
        <v>74</v>
      </c>
      <c r="L26" t="s">
        <v>74</v>
      </c>
      <c r="M26" t="s">
        <v>271</v>
      </c>
      <c r="N26" t="s">
        <v>79</v>
      </c>
      <c r="O26" t="s">
        <v>74</v>
      </c>
      <c r="P26" t="s">
        <v>74</v>
      </c>
      <c r="Q26" t="s">
        <v>74</v>
      </c>
      <c r="R26" t="s">
        <v>74</v>
      </c>
      <c r="S26" t="s">
        <v>74</v>
      </c>
      <c r="T26" t="s">
        <v>617</v>
      </c>
      <c r="U26" t="s">
        <v>74</v>
      </c>
      <c r="V26" t="s">
        <v>618</v>
      </c>
      <c r="W26" t="s">
        <v>619</v>
      </c>
      <c r="X26" t="s">
        <v>620</v>
      </c>
      <c r="Y26" t="s">
        <v>621</v>
      </c>
      <c r="Z26" t="s">
        <v>622</v>
      </c>
      <c r="AA26" t="s">
        <v>623</v>
      </c>
      <c r="AB26" t="s">
        <v>74</v>
      </c>
      <c r="AC26" t="s">
        <v>74</v>
      </c>
      <c r="AD26" t="s">
        <v>74</v>
      </c>
      <c r="AE26" t="s">
        <v>74</v>
      </c>
      <c r="AF26" t="s">
        <v>74</v>
      </c>
      <c r="AG26">
        <v>17</v>
      </c>
      <c r="AH26">
        <v>3</v>
      </c>
      <c r="AI26">
        <v>3</v>
      </c>
      <c r="AJ26">
        <v>0</v>
      </c>
      <c r="AK26">
        <v>0</v>
      </c>
      <c r="AL26" t="s">
        <v>624</v>
      </c>
      <c r="AM26" t="s">
        <v>625</v>
      </c>
      <c r="AN26" t="s">
        <v>626</v>
      </c>
      <c r="AO26" t="s">
        <v>627</v>
      </c>
      <c r="AP26" t="s">
        <v>628</v>
      </c>
      <c r="AQ26" t="s">
        <v>74</v>
      </c>
      <c r="AR26" t="s">
        <v>629</v>
      </c>
      <c r="AS26" t="s">
        <v>630</v>
      </c>
      <c r="AT26" t="s">
        <v>74</v>
      </c>
      <c r="AU26">
        <v>2008</v>
      </c>
      <c r="AV26">
        <v>7</v>
      </c>
      <c r="AW26" t="s">
        <v>74</v>
      </c>
      <c r="AX26" t="s">
        <v>74</v>
      </c>
      <c r="AY26" t="s">
        <v>74</v>
      </c>
      <c r="AZ26" t="s">
        <v>74</v>
      </c>
      <c r="BA26" t="s">
        <v>74</v>
      </c>
      <c r="BB26">
        <v>180</v>
      </c>
      <c r="BC26">
        <v>192</v>
      </c>
      <c r="BD26" t="s">
        <v>74</v>
      </c>
      <c r="BE26" t="s">
        <v>74</v>
      </c>
      <c r="BF26" t="s">
        <v>74</v>
      </c>
      <c r="BG26" t="s">
        <v>74</v>
      </c>
      <c r="BH26" t="s">
        <v>74</v>
      </c>
      <c r="BI26">
        <v>13</v>
      </c>
      <c r="BJ26" t="s">
        <v>102</v>
      </c>
      <c r="BK26" t="s">
        <v>129</v>
      </c>
      <c r="BL26" t="s">
        <v>102</v>
      </c>
      <c r="BM26" t="s">
        <v>631</v>
      </c>
      <c r="BN26" t="s">
        <v>74</v>
      </c>
      <c r="BO26" t="s">
        <v>74</v>
      </c>
      <c r="BP26" t="s">
        <v>74</v>
      </c>
      <c r="BQ26" t="s">
        <v>74</v>
      </c>
      <c r="BR26" t="s">
        <v>106</v>
      </c>
      <c r="BS26" t="s">
        <v>632</v>
      </c>
      <c r="BT26" t="str">
        <f>HYPERLINK("https%3A%2F%2Fwww.webofscience.com%2Fwos%2Fwoscc%2Ffull-record%2FWOS:000453462100021","View Full Record in Web of Science")</f>
        <v>View Full Record in Web of Science</v>
      </c>
    </row>
    <row r="27" spans="1:72" x14ac:dyDescent="0.25">
      <c r="A27" t="s">
        <v>72</v>
      </c>
      <c r="B27" t="s">
        <v>633</v>
      </c>
      <c r="C27" t="s">
        <v>74</v>
      </c>
      <c r="D27" t="s">
        <v>74</v>
      </c>
      <c r="E27" t="s">
        <v>74</v>
      </c>
      <c r="F27" t="s">
        <v>634</v>
      </c>
      <c r="G27" t="s">
        <v>74</v>
      </c>
      <c r="H27" t="s">
        <v>74</v>
      </c>
      <c r="I27" t="s">
        <v>635</v>
      </c>
      <c r="J27" t="s">
        <v>636</v>
      </c>
      <c r="K27" t="s">
        <v>74</v>
      </c>
      <c r="L27" t="s">
        <v>74</v>
      </c>
      <c r="M27" t="s">
        <v>78</v>
      </c>
      <c r="N27" t="s">
        <v>79</v>
      </c>
      <c r="O27" t="s">
        <v>74</v>
      </c>
      <c r="P27" t="s">
        <v>74</v>
      </c>
      <c r="Q27" t="s">
        <v>74</v>
      </c>
      <c r="R27" t="s">
        <v>74</v>
      </c>
      <c r="S27" t="s">
        <v>74</v>
      </c>
      <c r="T27" t="s">
        <v>637</v>
      </c>
      <c r="U27" t="s">
        <v>638</v>
      </c>
      <c r="V27" t="s">
        <v>639</v>
      </c>
      <c r="W27" t="s">
        <v>640</v>
      </c>
      <c r="X27" t="s">
        <v>641</v>
      </c>
      <c r="Y27" t="s">
        <v>642</v>
      </c>
      <c r="Z27" t="s">
        <v>643</v>
      </c>
      <c r="AA27" t="s">
        <v>644</v>
      </c>
      <c r="AB27" t="s">
        <v>645</v>
      </c>
      <c r="AC27" t="s">
        <v>74</v>
      </c>
      <c r="AD27" t="s">
        <v>74</v>
      </c>
      <c r="AE27" t="s">
        <v>74</v>
      </c>
      <c r="AF27" t="s">
        <v>74</v>
      </c>
      <c r="AG27">
        <v>54</v>
      </c>
      <c r="AH27">
        <v>6</v>
      </c>
      <c r="AI27">
        <v>6</v>
      </c>
      <c r="AJ27">
        <v>2</v>
      </c>
      <c r="AK27">
        <v>28</v>
      </c>
      <c r="AL27" t="s">
        <v>646</v>
      </c>
      <c r="AM27" t="s">
        <v>647</v>
      </c>
      <c r="AN27" t="s">
        <v>648</v>
      </c>
      <c r="AO27" t="s">
        <v>649</v>
      </c>
      <c r="AP27" t="s">
        <v>74</v>
      </c>
      <c r="AQ27" t="s">
        <v>74</v>
      </c>
      <c r="AR27" t="s">
        <v>650</v>
      </c>
      <c r="AS27" t="s">
        <v>651</v>
      </c>
      <c r="AT27" t="s">
        <v>262</v>
      </c>
      <c r="AU27">
        <v>2019</v>
      </c>
      <c r="AV27">
        <v>15</v>
      </c>
      <c r="AW27">
        <v>3</v>
      </c>
      <c r="AX27" t="s">
        <v>74</v>
      </c>
      <c r="AY27" t="s">
        <v>74</v>
      </c>
      <c r="AZ27" t="s">
        <v>74</v>
      </c>
      <c r="BA27" t="s">
        <v>74</v>
      </c>
      <c r="BB27">
        <v>509</v>
      </c>
      <c r="BC27">
        <v>530</v>
      </c>
      <c r="BD27" t="s">
        <v>74</v>
      </c>
      <c r="BE27" t="s">
        <v>652</v>
      </c>
      <c r="BF27" t="str">
        <f>HYPERLINK("http://dx.doi.org/10.5964/ejop.v15i3.1735","http://dx.doi.org/10.5964/ejop.v15i3.1735")</f>
        <v>http://dx.doi.org/10.5964/ejop.v15i3.1735</v>
      </c>
      <c r="BG27" t="s">
        <v>74</v>
      </c>
      <c r="BH27" t="s">
        <v>74</v>
      </c>
      <c r="BI27">
        <v>22</v>
      </c>
      <c r="BJ27" t="s">
        <v>653</v>
      </c>
      <c r="BK27" t="s">
        <v>129</v>
      </c>
      <c r="BL27" t="s">
        <v>654</v>
      </c>
      <c r="BM27" t="s">
        <v>655</v>
      </c>
      <c r="BN27">
        <v>33680144</v>
      </c>
      <c r="BO27" t="s">
        <v>656</v>
      </c>
      <c r="BP27" t="s">
        <v>74</v>
      </c>
      <c r="BQ27" t="s">
        <v>74</v>
      </c>
      <c r="BR27" t="s">
        <v>106</v>
      </c>
      <c r="BS27" t="s">
        <v>657</v>
      </c>
      <c r="BT27" t="str">
        <f>HYPERLINK("https%3A%2F%2Fwww.webofscience.com%2Fwos%2Fwoscc%2Ffull-record%2FWOS:000489232100007","View Full Record in Web of Science")</f>
        <v>View Full Record in Web of Science</v>
      </c>
    </row>
    <row r="28" spans="1:72" x14ac:dyDescent="0.25">
      <c r="A28" t="s">
        <v>72</v>
      </c>
      <c r="B28" t="s">
        <v>658</v>
      </c>
      <c r="C28" t="s">
        <v>74</v>
      </c>
      <c r="D28" t="s">
        <v>74</v>
      </c>
      <c r="E28" t="s">
        <v>74</v>
      </c>
      <c r="F28" t="s">
        <v>659</v>
      </c>
      <c r="G28" t="s">
        <v>74</v>
      </c>
      <c r="H28" t="s">
        <v>74</v>
      </c>
      <c r="I28" t="s">
        <v>660</v>
      </c>
      <c r="J28" t="s">
        <v>661</v>
      </c>
      <c r="K28" t="s">
        <v>74</v>
      </c>
      <c r="L28" t="s">
        <v>74</v>
      </c>
      <c r="M28" t="s">
        <v>662</v>
      </c>
      <c r="N28" t="s">
        <v>79</v>
      </c>
      <c r="O28" t="s">
        <v>74</v>
      </c>
      <c r="P28" t="s">
        <v>74</v>
      </c>
      <c r="Q28" t="s">
        <v>74</v>
      </c>
      <c r="R28" t="s">
        <v>74</v>
      </c>
      <c r="S28" t="s">
        <v>74</v>
      </c>
      <c r="T28" t="s">
        <v>663</v>
      </c>
      <c r="U28" t="s">
        <v>74</v>
      </c>
      <c r="V28" t="s">
        <v>664</v>
      </c>
      <c r="W28" t="s">
        <v>665</v>
      </c>
      <c r="X28" t="s">
        <v>74</v>
      </c>
      <c r="Y28" t="s">
        <v>666</v>
      </c>
      <c r="Z28" t="s">
        <v>667</v>
      </c>
      <c r="AA28" t="s">
        <v>668</v>
      </c>
      <c r="AB28" t="s">
        <v>669</v>
      </c>
      <c r="AC28" t="s">
        <v>74</v>
      </c>
      <c r="AD28" t="s">
        <v>74</v>
      </c>
      <c r="AE28" t="s">
        <v>74</v>
      </c>
      <c r="AF28" t="s">
        <v>74</v>
      </c>
      <c r="AG28">
        <v>84</v>
      </c>
      <c r="AH28">
        <v>9</v>
      </c>
      <c r="AI28">
        <v>9</v>
      </c>
      <c r="AJ28">
        <v>0</v>
      </c>
      <c r="AK28">
        <v>17</v>
      </c>
      <c r="AL28" t="s">
        <v>670</v>
      </c>
      <c r="AM28" t="s">
        <v>671</v>
      </c>
      <c r="AN28" t="s">
        <v>672</v>
      </c>
      <c r="AO28" t="s">
        <v>673</v>
      </c>
      <c r="AP28" t="s">
        <v>74</v>
      </c>
      <c r="AQ28" t="s">
        <v>74</v>
      </c>
      <c r="AR28" t="s">
        <v>674</v>
      </c>
      <c r="AS28" t="s">
        <v>675</v>
      </c>
      <c r="AT28" t="s">
        <v>74</v>
      </c>
      <c r="AU28">
        <v>2012</v>
      </c>
      <c r="AV28">
        <v>22</v>
      </c>
      <c r="AW28">
        <v>2</v>
      </c>
      <c r="AX28" t="s">
        <v>74</v>
      </c>
      <c r="AY28" t="s">
        <v>74</v>
      </c>
      <c r="AZ28" t="s">
        <v>74</v>
      </c>
      <c r="BA28" t="s">
        <v>74</v>
      </c>
      <c r="BB28">
        <v>409</v>
      </c>
      <c r="BC28">
        <v>424</v>
      </c>
      <c r="BD28" t="s">
        <v>74</v>
      </c>
      <c r="BE28" t="s">
        <v>74</v>
      </c>
      <c r="BF28" t="s">
        <v>74</v>
      </c>
      <c r="BG28" t="s">
        <v>74</v>
      </c>
      <c r="BH28" t="s">
        <v>74</v>
      </c>
      <c r="BI28">
        <v>16</v>
      </c>
      <c r="BJ28" t="s">
        <v>676</v>
      </c>
      <c r="BK28" t="s">
        <v>677</v>
      </c>
      <c r="BL28" t="s">
        <v>678</v>
      </c>
      <c r="BM28" t="s">
        <v>679</v>
      </c>
      <c r="BN28" t="s">
        <v>74</v>
      </c>
      <c r="BO28" t="s">
        <v>74</v>
      </c>
      <c r="BP28" t="s">
        <v>74</v>
      </c>
      <c r="BQ28" t="s">
        <v>74</v>
      </c>
      <c r="BR28" t="s">
        <v>106</v>
      </c>
      <c r="BS28" t="s">
        <v>680</v>
      </c>
      <c r="BT28" t="str">
        <f>HYPERLINK("https%3A%2F%2Fwww.webofscience.com%2Fwos%2Fwoscc%2Ffull-record%2FWOS:000315241300009","View Full Record in Web of Science")</f>
        <v>View Full Record in Web of Science</v>
      </c>
    </row>
    <row r="29" spans="1:72" x14ac:dyDescent="0.25">
      <c r="A29" t="s">
        <v>72</v>
      </c>
      <c r="B29" t="s">
        <v>681</v>
      </c>
      <c r="C29" t="s">
        <v>74</v>
      </c>
      <c r="D29" t="s">
        <v>74</v>
      </c>
      <c r="E29" t="s">
        <v>74</v>
      </c>
      <c r="F29" t="s">
        <v>682</v>
      </c>
      <c r="G29" t="s">
        <v>74</v>
      </c>
      <c r="H29" t="s">
        <v>74</v>
      </c>
      <c r="I29" t="s">
        <v>683</v>
      </c>
      <c r="J29" t="s">
        <v>684</v>
      </c>
      <c r="K29" t="s">
        <v>74</v>
      </c>
      <c r="L29" t="s">
        <v>74</v>
      </c>
      <c r="M29" t="s">
        <v>271</v>
      </c>
      <c r="N29" t="s">
        <v>79</v>
      </c>
      <c r="O29" t="s">
        <v>74</v>
      </c>
      <c r="P29" t="s">
        <v>74</v>
      </c>
      <c r="Q29" t="s">
        <v>74</v>
      </c>
      <c r="R29" t="s">
        <v>74</v>
      </c>
      <c r="S29" t="s">
        <v>74</v>
      </c>
      <c r="T29" t="s">
        <v>685</v>
      </c>
      <c r="U29" t="s">
        <v>74</v>
      </c>
      <c r="V29" t="s">
        <v>686</v>
      </c>
      <c r="W29" t="s">
        <v>74</v>
      </c>
      <c r="X29" t="s">
        <v>74</v>
      </c>
      <c r="Y29" t="s">
        <v>74</v>
      </c>
      <c r="Z29" t="s">
        <v>74</v>
      </c>
      <c r="AA29" t="s">
        <v>74</v>
      </c>
      <c r="AB29" t="s">
        <v>74</v>
      </c>
      <c r="AC29" t="s">
        <v>74</v>
      </c>
      <c r="AD29" t="s">
        <v>74</v>
      </c>
      <c r="AE29" t="s">
        <v>74</v>
      </c>
      <c r="AF29" t="s">
        <v>74</v>
      </c>
      <c r="AG29">
        <v>17</v>
      </c>
      <c r="AH29">
        <v>0</v>
      </c>
      <c r="AI29">
        <v>0</v>
      </c>
      <c r="AJ29">
        <v>1</v>
      </c>
      <c r="AK29">
        <v>2</v>
      </c>
      <c r="AL29" t="s">
        <v>687</v>
      </c>
      <c r="AM29" t="s">
        <v>281</v>
      </c>
      <c r="AN29" t="s">
        <v>688</v>
      </c>
      <c r="AO29" t="s">
        <v>689</v>
      </c>
      <c r="AP29" t="s">
        <v>690</v>
      </c>
      <c r="AQ29" t="s">
        <v>74</v>
      </c>
      <c r="AR29" t="s">
        <v>691</v>
      </c>
      <c r="AS29" t="s">
        <v>692</v>
      </c>
      <c r="AT29" t="s">
        <v>74</v>
      </c>
      <c r="AU29">
        <v>2014</v>
      </c>
      <c r="AV29" t="s">
        <v>74</v>
      </c>
      <c r="AW29">
        <v>2</v>
      </c>
      <c r="AX29" t="s">
        <v>74</v>
      </c>
      <c r="AY29" t="s">
        <v>74</v>
      </c>
      <c r="AZ29" t="s">
        <v>74</v>
      </c>
      <c r="BA29" t="s">
        <v>74</v>
      </c>
      <c r="BB29">
        <v>82</v>
      </c>
      <c r="BC29">
        <v>88</v>
      </c>
      <c r="BD29" t="s">
        <v>74</v>
      </c>
      <c r="BE29" t="s">
        <v>74</v>
      </c>
      <c r="BF29" t="s">
        <v>74</v>
      </c>
      <c r="BG29" t="s">
        <v>74</v>
      </c>
      <c r="BH29" t="s">
        <v>74</v>
      </c>
      <c r="BI29">
        <v>7</v>
      </c>
      <c r="BJ29" t="s">
        <v>676</v>
      </c>
      <c r="BK29" t="s">
        <v>129</v>
      </c>
      <c r="BL29" t="s">
        <v>678</v>
      </c>
      <c r="BM29" t="s">
        <v>693</v>
      </c>
      <c r="BN29" t="s">
        <v>74</v>
      </c>
      <c r="BO29" t="s">
        <v>74</v>
      </c>
      <c r="BP29" t="s">
        <v>74</v>
      </c>
      <c r="BQ29" t="s">
        <v>74</v>
      </c>
      <c r="BR29" t="s">
        <v>106</v>
      </c>
      <c r="BS29" t="s">
        <v>694</v>
      </c>
      <c r="BT29" t="str">
        <f>HYPERLINK("https%3A%2F%2Fwww.webofscience.com%2Fwos%2Fwoscc%2Ffull-record%2FWOS:000453990700015","View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2023-10-09T05:03:32Z</dcterms:created>
  <dcterms:modified xsi:type="dcterms:W3CDTF">2023-10-09T05:03:32Z</dcterms:modified>
</cp:coreProperties>
</file>